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H28" i="3" s="1"/>
  <c r="I28" s="1"/>
  <c r="C21" i="1"/>
  <c r="B17"/>
  <c r="L17"/>
  <c r="C17"/>
  <c r="B28" i="3" s="1"/>
  <c r="C28" s="1"/>
  <c r="C18" i="1"/>
  <c r="B16"/>
  <c r="G16" s="1"/>
  <c r="C16"/>
  <c r="B15"/>
  <c r="N34" s="1"/>
  <c r="C15"/>
  <c r="B13"/>
  <c r="L13" s="1"/>
  <c r="C13"/>
  <c r="B5" i="3"/>
  <c r="B6"/>
  <c r="C2"/>
  <c r="B20" i="1"/>
  <c r="L39" s="1"/>
  <c r="B19"/>
  <c r="H19" s="1"/>
  <c r="B14"/>
  <c r="H14" s="1"/>
  <c r="B12"/>
  <c r="N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L41" s="1"/>
  <c r="B23"/>
  <c r="O42" s="1"/>
  <c r="B6"/>
  <c r="C14"/>
  <c r="C19"/>
  <c r="C20"/>
  <c r="C12"/>
  <c r="J22"/>
  <c r="I22"/>
  <c r="G22"/>
  <c r="I40"/>
  <c r="H40"/>
  <c r="I39"/>
  <c r="H39"/>
  <c r="O38"/>
  <c r="I38"/>
  <c r="H38"/>
  <c r="I37"/>
  <c r="H37"/>
  <c r="L36"/>
  <c r="I36"/>
  <c r="H36"/>
  <c r="I35"/>
  <c r="H35"/>
  <c r="I34"/>
  <c r="H34"/>
  <c r="I33"/>
  <c r="H33"/>
  <c r="M32"/>
  <c r="I32"/>
  <c r="H32"/>
  <c r="I31"/>
  <c r="H31"/>
  <c r="E12"/>
  <c r="E13"/>
  <c r="E14"/>
  <c r="E15"/>
  <c r="E16"/>
  <c r="E17"/>
  <c r="E18"/>
  <c r="E19"/>
  <c r="E20"/>
  <c r="H15"/>
  <c r="H20"/>
  <c r="I15"/>
  <c r="G13"/>
  <c r="J13"/>
  <c r="L32"/>
  <c r="M40"/>
  <c r="G17"/>
  <c r="O31"/>
  <c r="N36"/>
  <c r="M38"/>
  <c r="I23"/>
  <c r="G19"/>
  <c r="I12"/>
  <c r="J12"/>
  <c r="J19"/>
  <c r="H12"/>
  <c r="B29" i="3"/>
  <c r="C29" s="1"/>
  <c r="N33"/>
  <c r="O33" s="1"/>
  <c r="N42" i="1"/>
  <c r="O41"/>
  <c r="T41"/>
  <c r="N32"/>
  <c r="H13"/>
  <c r="I13"/>
  <c r="J18"/>
  <c r="H17"/>
  <c r="O32"/>
  <c r="H27" i="3" l="1"/>
  <c r="I27" s="1"/>
  <c r="I20" i="1"/>
  <c r="S41"/>
  <c r="G12"/>
  <c r="G15"/>
  <c r="M31"/>
  <c r="C25"/>
  <c r="L19"/>
  <c r="B26" i="3"/>
  <c r="C26" s="1"/>
  <c r="C22" s="1"/>
  <c r="B53" i="1" s="1"/>
  <c r="G20"/>
  <c r="I19"/>
  <c r="E25"/>
  <c r="H22"/>
  <c r="L12"/>
  <c r="J16"/>
  <c r="B7"/>
  <c r="D25"/>
  <c r="H21"/>
  <c r="L31"/>
  <c r="M34"/>
  <c r="I21"/>
  <c r="U41"/>
  <c r="M36"/>
  <c r="I17"/>
  <c r="L34"/>
  <c r="N40"/>
  <c r="O36"/>
  <c r="L38"/>
  <c r="J17"/>
  <c r="O39"/>
  <c r="N41"/>
  <c r="N38"/>
  <c r="N39"/>
  <c r="M41"/>
  <c r="B16" i="3"/>
  <c r="B7"/>
  <c r="M12" i="1"/>
  <c r="M15"/>
  <c r="M16"/>
  <c r="M18"/>
  <c r="M17"/>
  <c r="M21"/>
  <c r="M20"/>
  <c r="M19"/>
  <c r="H5" s="1"/>
  <c r="M14"/>
  <c r="M13"/>
  <c r="C16" i="3"/>
  <c r="C12" s="1"/>
  <c r="B49" i="1" s="1"/>
  <c r="B27" i="3"/>
  <c r="C27" s="1"/>
  <c r="I14" i="1"/>
  <c r="G14"/>
  <c r="L18"/>
  <c r="O33"/>
  <c r="B17" i="3"/>
  <c r="C17" s="1"/>
  <c r="L16" i="1"/>
  <c r="N37"/>
  <c r="N31" i="3"/>
  <c r="O31" s="1"/>
  <c r="O35" i="1"/>
  <c r="N26" i="3"/>
  <c r="L21" i="1"/>
  <c r="G23"/>
  <c r="H26" i="3"/>
  <c r="H17"/>
  <c r="I17" s="1"/>
  <c r="M37" i="1"/>
  <c r="B25"/>
  <c r="M25" s="1"/>
  <c r="L42"/>
  <c r="H23"/>
  <c r="N28" i="3"/>
  <c r="O28" s="1"/>
  <c r="L40" i="1"/>
  <c r="L33"/>
  <c r="L14"/>
  <c r="N16" i="3"/>
  <c r="L37" i="1"/>
  <c r="N33"/>
  <c r="L15"/>
  <c r="M33"/>
  <c r="O37"/>
  <c r="N35"/>
  <c r="M42"/>
  <c r="J23"/>
  <c r="G21"/>
  <c r="L35"/>
  <c r="I16"/>
  <c r="H16"/>
  <c r="N30" i="3"/>
  <c r="O30" s="1"/>
  <c r="M35" i="1"/>
  <c r="G18"/>
  <c r="H18" i="3"/>
  <c r="I18" s="1"/>
  <c r="N38"/>
  <c r="O38" s="1"/>
  <c r="J21" i="1"/>
  <c r="N37" i="3"/>
  <c r="O37" s="1"/>
  <c r="O40" i="1"/>
  <c r="J14"/>
  <c r="L20"/>
  <c r="N27" i="3"/>
  <c r="O27" s="1"/>
  <c r="N39"/>
  <c r="O39" s="1"/>
  <c r="N36"/>
  <c r="O36" s="1"/>
  <c r="I18" i="1"/>
  <c r="H16" i="3"/>
  <c r="N34"/>
  <c r="O34" s="1"/>
  <c r="J15" i="1"/>
  <c r="O34"/>
  <c r="M39"/>
  <c r="N29" i="3"/>
  <c r="O29" s="1"/>
  <c r="N35"/>
  <c r="O35" s="1"/>
  <c r="H18" i="1"/>
  <c r="J20"/>
  <c r="I16" i="3" l="1"/>
  <c r="I12" s="1"/>
  <c r="B51" i="1" s="1"/>
  <c r="O26" i="3"/>
  <c r="O22" s="1"/>
  <c r="B54" i="1" s="1"/>
  <c r="O16" i="3"/>
  <c r="O12" s="1"/>
  <c r="B52" i="1" s="1"/>
  <c r="I26" i="3"/>
  <c r="I22" s="1"/>
  <c r="B57" i="1" s="1"/>
  <c r="B40"/>
  <c r="C40" s="1"/>
  <c r="B33"/>
  <c r="C33" s="1"/>
  <c r="B38"/>
  <c r="C38" s="1"/>
  <c r="B31"/>
  <c r="C31" s="1"/>
  <c r="B35"/>
  <c r="C35" s="1"/>
  <c r="B37"/>
  <c r="C37" s="1"/>
  <c r="B32"/>
  <c r="C32" s="1"/>
  <c r="B36"/>
  <c r="C36" s="1"/>
  <c r="B39"/>
  <c r="C39" s="1"/>
  <c r="B34"/>
  <c r="C34" s="1"/>
</calcChain>
</file>

<file path=xl/sharedStrings.xml><?xml version="1.0" encoding="utf-8"?>
<sst xmlns="http://schemas.openxmlformats.org/spreadsheetml/2006/main" count="31466" uniqueCount="2520">
  <si>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</si>
  <si>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</si>
  <si>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</si>
  <si>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</si>
  <si>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</si>
  <si>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</si>
  <si>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</si>
  <si>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</si>
  <si>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</si>
  <si>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</si>
  <si>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</si>
  <si>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</si>
  <si>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</si>
  <si>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</si>
  <si>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</si>
  <si>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</si>
  <si>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</si>
  <si>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</si>
  <si>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</si>
  <si>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</si>
  <si>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</si>
  <si>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</si>
  <si>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</si>
  <si>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</si>
  <si>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</si>
  <si>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</si>
  <si>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</si>
  <si>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</si>
  <si>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</si>
  <si>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</si>
  <si>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</si>
  <si>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</si>
  <si>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</si>
  <si>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</si>
  <si>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</si>
  <si>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</si>
  <si>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</si>
  <si>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</si>
  <si>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</si>
  <si>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</si>
  <si>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</si>
  <si>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</si>
  <si>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</si>
  <si>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</si>
  <si>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</si>
  <si>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</si>
  <si>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</si>
  <si>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</si>
  <si>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</si>
  <si>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</si>
  <si>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</si>
  <si>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</si>
  <si>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</si>
  <si>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</si>
  <si>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</si>
  <si>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</si>
  <si>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</si>
  <si>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</si>
  <si>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</si>
  <si>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</si>
  <si>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</si>
  <si>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</si>
  <si>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</si>
  <si>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</si>
  <si>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</si>
  <si>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</si>
  <si>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</si>
  <si>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</si>
  <si>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</si>
  <si>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</si>
  <si>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</si>
  <si>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</si>
  <si>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</si>
  <si>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</si>
  <si>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</si>
  <si>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</si>
  <si>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C:\Users\Administrator\Desktop\3vms-test\PerfRun\VM1\BenchCraft_Profile_240k_1Client-3vms_VM1.srt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</si>
  <si>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</si>
  <si>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</si>
  <si>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</si>
  <si>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</si>
  <si>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</si>
  <si>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</si>
  <si>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</si>
  <si>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</si>
  <si>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</si>
  <si>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</si>
  <si>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</si>
  <si>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</si>
  <si>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</si>
  <si>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</si>
  <si>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</si>
  <si>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</si>
  <si>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</si>
  <si>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</si>
  <si>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</si>
  <si>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</si>
  <si>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</si>
  <si>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</si>
  <si>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</si>
  <si>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</si>
  <si>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</si>
  <si>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</si>
  <si>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</si>
  <si>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</si>
  <si>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</si>
  <si>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</si>
  <si>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</si>
  <si>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</si>
  <si>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</si>
  <si>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</si>
  <si>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</si>
  <si>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</si>
  <si>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</si>
  <si>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</si>
  <si>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</si>
  <si>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</si>
  <si>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</si>
  <si>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</si>
  <si>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</si>
  <si>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</si>
  <si>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</si>
  <si>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</si>
  <si>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</si>
  <si>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</si>
  <si>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</si>
  <si>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</si>
  <si>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</si>
  <si>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 LOG</t>
  </si>
  <si>
    <t>EGenDriverCE (EGen v1.12.0) 1 at 2013-08-19 22:32:14.448. CE object constructed using constructor 3 (valid for publication: YES).</t>
  </si>
  <si>
    <t>EGenDriverCE (EGen v1.12.0) 1 at 2013-08-19 22:32:14.448.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</si>
  <si>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</si>
  <si>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</si>
  <si>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</si>
  <si>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</si>
  <si>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</si>
  <si>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</si>
  <si>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</si>
  <si>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</si>
  <si>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2013-08-19 22:32:14.448.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</si>
  <si>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</si>
  <si>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</si>
  <si>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</si>
  <si>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</si>
  <si>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</si>
  <si>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</si>
  <si>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</si>
  <si>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</si>
  <si>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2013-08-19 22:32:14.448. Broker Volume Parameters:  NONE</t>
  </si>
  <si>
    <t>EGenDriverCE (EGen v1.12.0) 1 at 2013-08-19 22:32:14.448.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</si>
  <si>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</si>
  <si>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</si>
  <si>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</si>
  <si>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2013-08-19 22:32:14.448.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</si>
  <si>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</si>
  <si>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</si>
  <si>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</si>
  <si>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2013-08-19 22:32:14.448. Security Detail Parameters:</t>
  </si>
  <si>
    <t>LOB Access Pct:                         1</t>
  </si>
  <si>
    <t>EGenDriverCE (EGen v1.12.0) 1 at 2013-08-19 22:32:14.448.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</si>
  <si>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</si>
  <si>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</si>
  <si>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</si>
  <si>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</si>
  <si>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</si>
  <si>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</si>
  <si>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</si>
  <si>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</si>
  <si>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</si>
  <si>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</si>
  <si>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</si>
  <si>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2013-08-19 22:32:14.448.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</si>
  <si>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</si>
  <si>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</si>
  <si>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</si>
  <si>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</si>
  <si>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</si>
  <si>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</si>
  <si>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</si>
  <si>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</si>
  <si>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</si>
  <si>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</si>
  <si>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</si>
  <si>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2013-08-19 22:32:14.448.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</si>
  <si>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</si>
  <si>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</si>
  <si>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</si>
  <si>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</si>
  <si>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</si>
  <si>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</si>
  <si>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2013-08-19 22:32:14.448. Driver CE Partition Settings:</t>
  </si>
  <si>
    <t>Parameter                               Value</t>
  </si>
  <si>
    <t>Partition Starting Customer ID:         1</t>
  </si>
  <si>
    <t>Partition Customer Count:               240000</t>
  </si>
  <si>
    <t>EGenDriverCE (EGen v1.12.0) 1 at 2013-08-19 22:32:14.448. Driver CE Settings:</t>
  </si>
  <si>
    <t>Unique ID:                              1</t>
  </si>
  <si>
    <t>Txn Mix RNGSeed:                        14273325984273924097</t>
  </si>
  <si>
    <t>Txn Input RNGSeed:                      14273325988568891393</t>
  </si>
  <si>
    <t>EGenDriverCE (EGen v1.12.0) 15 at 2013-08-19 22:32:14.479. Driver Global Settings:</t>
  </si>
  <si>
    <t>EGenDriverCE (EGen v1.12.0) 15 at 2013-08-19 22:32:14.479. Transaction Mixes:</t>
  </si>
  <si>
    <t>EGenDriverCE (EGen v1.12.0) 15 at 2013-08-19 22:32:14.479. Broker Volume Parameters:  NONE</t>
  </si>
  <si>
    <t>EGenDriverCE (EGen v1.12.0) 15 at 2013-08-19 22:32:14.479. Customer Position Parameters:</t>
  </si>
  <si>
    <t>EGenDriverCE (EGen v1.12.0) 15 at 2013-08-19 22:32:14.479. CE object constructed using constructor 3 (valid for publication: YES).</t>
  </si>
  <si>
    <t>EGenDriverCE (EGen v1.12.0) 15 at 2013-08-19 22:32:14.479. Market Watch Parameters:</t>
  </si>
  <si>
    <t>EGenDriverCE (EGen v1.12.0) 15 at 2013-08-19 22:32:14.479. Security Detail Parameters:</t>
  </si>
  <si>
    <t>EGenDriverCE (EGen v1.12.0) 15 at 2013-08-19 22:32:14.479. Trade Lookup Parameters:</t>
  </si>
  <si>
    <t>EGenDriverCE (EGen v1.12.0) 15 at 2013-08-19 22:32:14.479. Trade Order Parameters:</t>
  </si>
  <si>
    <t>EGenDriverCE (EGen v1.12.0) 15 at 2013-08-19 22:32:14.479. Trade Update Parameters:</t>
  </si>
  <si>
    <t>EGenDriverCE (EGen v1.12.0) 15 at 2013-08-19 22:32:14.479. Driver CE Partition Settings:</t>
  </si>
  <si>
    <t>EGenDriverCE (EGen v1.12.0) 15 at 2013-08-19 22:32:14.479. Driver CE Settings:</t>
  </si>
  <si>
    <t>Unique ID:                              15</t>
  </si>
  <si>
    <t>Txn Mix RNGSeed:                        14273325984273924111</t>
  </si>
  <si>
    <t>Txn Input RNGSeed:                      14273325988568891407</t>
  </si>
  <si>
    <t>MEE1</t>
  </si>
  <si>
    <t>BenchCraft 2.4.20;EGen v1.12.0 from Jul 14 2010 12:17:03;Database size=240000</t>
  </si>
  <si>
    <t>EGenDriverCE (EGen v1.12.0) 16 at 2013-08-19 22:32:14.495. CE object constructed using constructor 3 (valid for publication: YES).</t>
  </si>
  <si>
    <t>EGenDriverCE (EGen v1.12.0) 16 at 2013-08-19 22:32:14.495. Driver Global Settings:</t>
  </si>
  <si>
    <t>EGenDriverCE (EGen v1.12.0) 16 at 2013-08-19 22:32:14.495. Transaction Mixes:</t>
  </si>
  <si>
    <t>EGenDriverCE (EGen v1.12.0) 16 at 2013-08-19 22:32:14.495. Broker Volume Parameters:  NONE</t>
  </si>
  <si>
    <t>EGenDriverCE (EGen v1.12.0) 16 at 2013-08-19 22:32:14.495. Customer Position Parameters:</t>
  </si>
  <si>
    <t>EGenDriverCE (EGen v1.12.0) 16 at 2013-08-19 22:32:14.495. Market Watch Parameters:</t>
  </si>
  <si>
    <t>EGenDriverCE (EGen v1.12.0) 16 at 2013-08-19 22:32:14.495. Security Detail Parameters:</t>
  </si>
  <si>
    <t>EGenDriverCE (EGen v1.12.0) 16 at 2013-08-19 22:32:14.495. Trade Lookup Parameters:</t>
  </si>
  <si>
    <t>EGenDriverCE (EGen v1.12.0) 16 at 2013-08-19 22:32:14.495. Trade Order Parameters:</t>
  </si>
  <si>
    <t>EGenDriverCE (EGen v1.12.0) 16 at 2013-08-19 22:32:14.495. Trade Update Parameters:</t>
  </si>
  <si>
    <t>EGenDriverCE (EGen v1.12.0) 16 at 2013-08-19 22:32:14.495. Driver CE Partition Settings:</t>
  </si>
  <si>
    <t>EGenDriverCE (EGen v1.12.0) 16 at 2013-08-19 22:32:14.495. Driver CE Settings:</t>
  </si>
  <si>
    <t>Unique ID:                              16</t>
  </si>
  <si>
    <t>Txn Mix RNGSeed:                        14273325984273924112</t>
  </si>
  <si>
    <t>Txn Input RNGSeed:                      14273325988568891408</t>
  </si>
  <si>
    <t>EGenDriverMEE (EGen v1.12.0) 1 at 2013-08-19 22:32:14.495. Driver MEE Settings:</t>
  </si>
  <si>
    <t>Ticker Tape RNGSeed:                    14273325984273924097</t>
  </si>
  <si>
    <t>Trading Floor RNGSeed:                  14273325988568891393</t>
  </si>
  <si>
    <t>EGenDriverMEE (EGen v1.12.0) 1 at 2013-08-19 22:32:14.495. MEE object constructed using c'tor 1 (valid for publication: YES).</t>
  </si>
  <si>
    <t>EGenDriverCE (EGen v1.12.0) 17 at 2013-08-19 22:32:14.510. CE object constructed using constructor 3 (valid for publication: YES).</t>
  </si>
  <si>
    <t>EGenDriverCE (EGen v1.12.0) 17 at 2013-08-19 22:32:14.510. Driver Global Settings:</t>
  </si>
  <si>
    <t>EGenDriverCE (EGen v1.12.0) 17 at 2013-08-19 22:32:14.510. Transaction Mixes:</t>
  </si>
  <si>
    <t>EGenDriverCE (EGen v1.12.0) 17 at 2013-08-19 22:32:14.510. Broker Volume Parameters:  NONE</t>
  </si>
  <si>
    <t>EGenDriverCE (EGen v1.12.0) 17 at 2013-08-19 22:32:14.510. Customer Position Parameters:</t>
  </si>
  <si>
    <t>EGenDriverCE (EGen v1.12.0) 17 at 2013-08-19 22:32:14.510. Market Watch Parameters:</t>
  </si>
  <si>
    <t>EGenDriverCE (EGen v1.12.0) 17 at 2013-08-19 22:32:14.510. Security Detail Parameters:</t>
  </si>
  <si>
    <t>EGenDriverCE (EGen v1.12.0) 17 at 2013-08-19 22:32:14.510. Trade Lookup Parameters:</t>
  </si>
  <si>
    <t>EGenDriverCE (EGen v1.12.0) 17 at 2013-08-19 22:32:14.510. Trade Order Parameters:</t>
  </si>
  <si>
    <t>EGenDriverCE (EGen v1.12.0) 17 at 2013-08-19 22:32:14.510. Trade Update Parameters:</t>
  </si>
  <si>
    <t>EGenDriverCE (EGen v1.12.0) 17 at 2013-08-19 22:32:14.510. Driver CE Partition Settings:</t>
  </si>
  <si>
    <t>EGenDriverCE (EGen v1.12.0) 17 at 2013-08-19 22:32:14.510. Driver CE Settings:</t>
  </si>
  <si>
    <t>Unique ID:                              17</t>
  </si>
  <si>
    <t>Txn Mix RNGSeed:                        14273343576459968529</t>
  </si>
  <si>
    <t>Txn Input RNGSeed:                      14273343580754935825</t>
  </si>
  <si>
    <t>EGenDriverCE (EGen v1.12.0) 18 at 2013-08-19 22:32:14.526. CE object constructed using constructor 3 (valid for publication: YES).</t>
  </si>
  <si>
    <t>EGenDriverCE (EGen v1.12.0) 18 at 2013-08-19 22:32:14.526. Driver Global Settings:</t>
  </si>
  <si>
    <t>EGenDriverCE (EGen v1.12.0) 18 at 2013-08-19 22:32:14.526. Transaction Mixes:</t>
  </si>
  <si>
    <t>EGenDriverCE (EGen v1.12.0) 18 at 2013-08-19 22:32:14.526. Broker Volume Parameters:  NONE</t>
  </si>
  <si>
    <t>EGenDriverCE (EGen v1.12.0) 18 at 2013-08-19 22:32:14.526. Customer Position Parameters:</t>
  </si>
  <si>
    <t>EGenDriverCE (EGen v1.12.0) 18 at 2013-08-19 22:32:14.526. Market Watch Parameters:</t>
  </si>
  <si>
    <t>EGenDriverCE (EGen v1.12.0) 18 at 2013-08-19 22:32:14.526. Security Detail Parameters:</t>
  </si>
  <si>
    <t>EGenDriverCE (EGen v1.12.0) 18 at 2013-08-19 22:32:14.526. Trade Lookup Parameters:</t>
  </si>
  <si>
    <t>EGenDriverCE (EGen v1.12.0) 18 at 2013-08-19 22:32:14.526. Trade Order Parameters:</t>
  </si>
  <si>
    <t>EGenDriverCE (EGen v1.12.0) 18 at 2013-08-19 22:32:14.526. Driver CE Partition Settings:</t>
  </si>
  <si>
    <t>EGenDriverCE (EGen v1.12.0) 18 at 2013-08-19 22:32:14.526. Driver CE Settings:</t>
  </si>
  <si>
    <t>Unique ID:                              18</t>
  </si>
  <si>
    <t>Txn Mix RNGSeed:                        14273343576459968530</t>
  </si>
  <si>
    <t>Txn Input RNGSeed:                      14273343580754935826</t>
  </si>
  <si>
    <t>EGenDriverCE (EGen v1.12.0) 18 at 2013-08-19 22:32:14.526. Trade Update Parameters:</t>
  </si>
  <si>
    <t>EGenDriverCE (EGen v1.12.0) 19 at 2013-08-19 22:32:14.541. CE object constructed using constructor 3 (valid for publication: YES).</t>
  </si>
  <si>
    <t>EGenDriverCE (EGen v1.12.0) 19 at 2013-08-19 22:32:14.541. Driver Global Settings:</t>
  </si>
  <si>
    <t>EGenDriverCE (EGen v1.12.0) 19 at 2013-08-19 22:32:14.541. Transaction Mixes:</t>
  </si>
  <si>
    <t>EGenDriverCE (EGen v1.12.0) 19 at 2013-08-19 22:32:14.541. Broker Volume Parameters:  NONE</t>
  </si>
  <si>
    <t>EGenDriverCE (EGen v1.12.0) 19 at 2013-08-19 22:32:14.541. Customer Position Parameters:</t>
  </si>
  <si>
    <t>EGenDriverCE (EGen v1.12.0) 19 at 2013-08-19 22:32:14.541. Market Watch Parameters:</t>
  </si>
  <si>
    <t>EGenDriverCE (EGen v1.12.0) 19 at 2013-08-19 22:32:14.541. Security Detail Parameters:</t>
  </si>
  <si>
    <t>EGenDriverCE (EGen v1.12.0) 19 at 2013-08-19 22:32:14.541. Trade Lookup Parameters:</t>
  </si>
  <si>
    <t>EGenDriverCE (EGen v1.12.0) 19 at 2013-08-19 22:32:14.541. Trade Order Parameters:</t>
  </si>
  <si>
    <t>EGenDriverCE (EGen v1.12.0) 19 at 2013-08-19 22:32:14.541. Trade Update Parameters:</t>
  </si>
  <si>
    <t>EGenDriverCE (EGen v1.12.0) 19 at 2013-08-19 22:32:14.541. Driver CE Partition Settings:</t>
  </si>
  <si>
    <t>EGenDriverCE (EGen v1.12.0) 19 at 2013-08-19 22:32:14.541. Driver CE Settings:</t>
  </si>
  <si>
    <t>Unique ID:                              19</t>
  </si>
  <si>
    <t>Txn Mix RNGSeed:                        14273343576459968531</t>
  </si>
  <si>
    <t>Txn Input RNGSeed:                      14273343580754935827</t>
  </si>
  <si>
    <t>EGenDriverCE (EGen v1.12.0) 20 at 2013-08-19 22:32:14.557. Driver Global Settings:</t>
  </si>
  <si>
    <t>EGenDriverCE (EGen v1.12.0) 20 at 2013-08-19 22:32:14.557. CE object constructed using constructor 3 (valid for publication: YES).</t>
  </si>
  <si>
    <t>MEE2</t>
  </si>
  <si>
    <t>EGenDriverCE (EGen v1.12.0) 20 at 2013-08-19 22:32:14.557. Transaction Mixes:</t>
  </si>
  <si>
    <t>EGenDriverCE (EGen v1.12.0) 20 at 2013-08-19 22:32:14.557. Broker Volume Parameters:  NONE</t>
  </si>
  <si>
    <t>EGenDriverCE (EGen v1.12.0) 20 at 2013-08-19 22:32:14.557. Customer Position Parameters:</t>
  </si>
  <si>
    <t>EGenDriverCE (EGen v1.12.0) 20 at 2013-08-19 22:32:14.557. Market Watch Parameters:</t>
  </si>
  <si>
    <t>EGenDriverCE (EGen v1.12.0) 20 at 2013-08-19 22:32:14.557. Security Detail Parameters:</t>
  </si>
  <si>
    <t>EGenDriverCE (EGen v1.12.0) 20 at 2013-08-19 22:32:14.557. Trade Lookup Parameters:</t>
  </si>
  <si>
    <t>EGenDriverCE (EGen v1.12.0) 20 at 2013-08-19 22:32:14.557. Trade Order Parameters:</t>
  </si>
  <si>
    <t>EGenDriverCE (EGen v1.12.0) 20 at 2013-08-19 22:32:14.557. Trade Update Parameters:</t>
  </si>
  <si>
    <t>EGenDriverCE (EGen v1.12.0) 20 at 2013-08-19 22:32:14.557. Driver CE Partition Settings:</t>
  </si>
  <si>
    <t>EGenDriverCE (EGen v1.12.0) 20 at 2013-08-19 22:32:14.557. Driver CE Settings:</t>
  </si>
  <si>
    <t>Unique ID:                              20</t>
  </si>
  <si>
    <t>Txn Mix RNGSeed:                        14273343576459968532</t>
  </si>
  <si>
    <t>Txn Input RNGSeed:                      14273343580754935828</t>
  </si>
  <si>
    <t>EGenDriverCE (EGen v1.12.0) 14 at 2013-08-19 22:32:14.573. CE object constructed using constructor 3 (valid for publication: YES).</t>
  </si>
  <si>
    <t>EGenDriverCE (EGen v1.12.0) 14 at 2013-08-19 22:32:14.573. Driver Global Settings:</t>
  </si>
  <si>
    <t>EGenDriverCE (EGen v1.12.0) 14 at 2013-08-19 22:32:14.573. Transaction Mixes:</t>
  </si>
  <si>
    <t>EGenDriverCE (EGen v1.12.0) 14 at 2013-08-19 22:32:14.573. Broker Volume Parameters:  NONE</t>
  </si>
  <si>
    <t>EGenDriverCE (EGen v1.12.0) 14 at 2013-08-19 22:32:14.573. Customer Position Parameters:</t>
  </si>
  <si>
    <t>EGenDriverCE (EGen v1.12.0) 14 at 2013-08-19 22:32:14.573. Market Watch Parameters:</t>
  </si>
  <si>
    <t>EGenDriverCE (EGen v1.12.0) 14 at 2013-08-19 22:32:14.573. Security Detail Parameters:</t>
  </si>
  <si>
    <t>EGenDriverCE (EGen v1.12.0) 14 at 2013-08-19 22:32:14.573. Trade Lookup Parameters:</t>
  </si>
  <si>
    <t>EGenDriverCE (EGen v1.12.0) 14 at 2013-08-19 22:32:14.573. Trade Order Parameters:</t>
  </si>
  <si>
    <t>EGenDriverCE (EGen v1.12.0) 14 at 2013-08-19 22:32:14.573. Trade Update Parameters:</t>
  </si>
  <si>
    <t>EGenDriverCE (EGen v1.12.0) 14 at 2013-08-19 22:32:14.573. Driver CE Partition Settings:</t>
  </si>
  <si>
    <t>EGenDriverCE (EGen v1.12.0) 14 at 2013-08-19 22:32:14.573. Driver CE Settings:</t>
  </si>
  <si>
    <t>Unique ID:                              14</t>
  </si>
  <si>
    <t>Txn Mix RNGSeed:                        14273343576459968526</t>
  </si>
  <si>
    <t>Txn Input RNGSeed:                      14273343580754935822</t>
  </si>
  <si>
    <t>DRIVER02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</si>
  <si>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</si>
  <si>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21 at 2013-08-19 22:32:14.573. CE object constructed using constructor 3 (valid for publication: YES).</t>
  </si>
  <si>
    <t>EGenDriverCE (EGen v1.12.0) 21 at 2013-08-19 22:32:14.573. Driver Global Settings:</t>
  </si>
  <si>
    <t>EGenDriverCE (EGen v1.12.0) 21 at 2013-08-19 22:32:14.573. Transaction Mixes:</t>
  </si>
  <si>
    <t>EGenDriverCE (EGen v1.12.0) 21 at 2013-08-19 22:32:14.573. Broker Volume Parameters:  NONE</t>
  </si>
  <si>
    <t>EGenDriverCE (EGen v1.12.0) 21 at 2013-08-19 22:32:14.573. Customer Position Parameters:</t>
  </si>
  <si>
    <t>EGenDriverCE (EGen v1.12.0) 21 at 2013-08-19 22:32:14.573. Market Watch Parameters:</t>
  </si>
  <si>
    <t>EGenDriverCE (EGen v1.12.0) 21 at 2013-08-19 22:32:14.573. Security Detail Parameters:</t>
  </si>
  <si>
    <t>EGenDriverCE (EGen v1.12.0) 21 at 2013-08-19 22:32:14.573. Trade Lookup Parameters:</t>
  </si>
  <si>
    <t>EGenDriverMEE (EGen v1.12.0) 2 at 2013-08-19 22:32:14.588. Driver MEE Settings:</t>
  </si>
  <si>
    <t>Unique ID:                              2</t>
  </si>
  <si>
    <t>Ticker Tape RNGSeed:                    14273343576459968514</t>
  </si>
  <si>
    <t>Trading Floor RNGSeed:                  14273343580754935810</t>
  </si>
  <si>
    <t>EGenDriverMEE (EGen v1.12.0) 2 at 2013-08-19 22:32:14.588. MEE object constructed using c'tor 1 (valid for publication: YES).</t>
  </si>
  <si>
    <t>EGenDriverCE (EGen v1.12.0) 21 at 2013-08-19 22:32:14.573. Trade Update Parameters:</t>
  </si>
  <si>
    <t>EGenDriverCE (EGen v1.12.0) 21 at 2013-08-19 22:32:14.573. Driver CE Partition Settings:</t>
  </si>
  <si>
    <t>EGenDriverCE (EGen v1.12.0) 21 at 2013-08-19 22:32:14.573. Driver CE Settings:</t>
  </si>
  <si>
    <t>Unique ID:                              21</t>
  </si>
  <si>
    <t>Txn Mix RNGSeed:                        14273343576459968533</t>
  </si>
  <si>
    <t>Txn Input RNGSeed:                      14273343580754935829</t>
  </si>
  <si>
    <t>EGenDriverCE (EGen v1.12.0) 21 at 2013-08-19 22:32:14.573. Trade Order Parameters:</t>
  </si>
  <si>
    <t>MEE3</t>
  </si>
  <si>
    <t>EGenDriverCE (EGen v1.12.0) 13 at 2013-08-19 22:32:14.588. CE object constructed using constructor 3 (valid for publication: YES).</t>
  </si>
  <si>
    <t>EGenDriverCE (EGen v1.12.0) 13 at 2013-08-19 22:32:14.588. Driver Global Settings:</t>
  </si>
  <si>
    <t>EGenDriverCE (EGen v1.12.0) 13 at 2013-08-19 22:32:14.588. Transaction Mixes:</t>
  </si>
  <si>
    <t>EGenDriverCE (EGen v1.12.0) 13 at 2013-08-19 22:32:14.588. Broker Volume Parameters:  NONE</t>
  </si>
  <si>
    <t>EGenDriverCE (EGen v1.12.0) 13 at 2013-08-19 22:32:14.588. Customer Position Parameters:</t>
  </si>
  <si>
    <t>EGenDriverCE (EGen v1.12.0) 13 at 2013-08-19 22:32:14.588. Market Watch Parameters:</t>
  </si>
  <si>
    <t>EGenDriverCE (EGen v1.12.0) 13 at 2013-08-19 22:32:14.588. Security Detail Parameters:</t>
  </si>
  <si>
    <t>EGenDriverCE (EGen v1.12.0) 13 at 2013-08-19 22:32:14.588. Trade Lookup Parameters:</t>
  </si>
  <si>
    <t>EGenDriverCE (EGen v1.12.0) 13 at 2013-08-19 22:32:14.588. Trade Order Parameters:</t>
  </si>
  <si>
    <t>EGenDriverCE (EGen v1.12.0) 13 at 2013-08-19 22:32:14.588. Trade Update Parameters:</t>
  </si>
  <si>
    <t>EGenDriverCE (EGen v1.12.0) 13 at 2013-08-19 22:32:14.588. Driver CE Partition Settings:</t>
  </si>
  <si>
    <t>EGenDriverCE (EGen v1.12.0) 13 at 2013-08-19 22:32:14.588. Driver CE Settings:</t>
  </si>
  <si>
    <t>Unique ID:                              13</t>
  </si>
  <si>
    <t>Txn Mix RNGSeed:                        14273343576459968525</t>
  </si>
  <si>
    <t>Txn Input RNGSeed:                      14273343580754935821</t>
  </si>
  <si>
    <t>MEE4</t>
  </si>
  <si>
    <t>EGenDriverMEE (EGen v1.12.0) 3 at 2013-08-19 22:32:14.619. Driver MEE Settings:</t>
  </si>
  <si>
    <t>Unique ID:                              3</t>
  </si>
  <si>
    <t>Ticker Tape RNGSeed:                    14273361168646012931</t>
  </si>
  <si>
    <t>Trading Floor RNGSeed:                  14273361172940980227</t>
  </si>
  <si>
    <t>EGenDriverMEE (EGen v1.12.0) 3 at 2013-08-19 22:32:14.619. MEE object constructed using c'tor 1 (valid for publication: YES).</t>
  </si>
  <si>
    <t>EGenDriverCE (EGen v1.12.0) 12 at 2013-08-19 22:32:14.604. CE object constructed using constructor 3 (valid for publication: YES).</t>
  </si>
  <si>
    <t>EGenDriverCE (EGen v1.12.0) 12 at 2013-08-19 22:32:14.604. Driver Global Settings:</t>
  </si>
  <si>
    <t>EGenDriverCE (EGen v1.12.0) 12 at 2013-08-19 22:32:14.604. Transaction Mixes:</t>
  </si>
  <si>
    <t>EGenDriverCE (EGen v1.12.0) 12 at 2013-08-19 22:32:14.604. Broker Volume Parameters:  NONE</t>
  </si>
  <si>
    <t>EGenDriverCE (EGen v1.12.0) 12 at 2013-08-19 22:32:14.604. Customer Position Parameters:</t>
  </si>
  <si>
    <t>EGenDriverCE (EGen v1.12.0) 12 at 2013-08-19 22:32:14.604. Market Watch Parameters:</t>
  </si>
  <si>
    <t>EGenDriverCE (EGen v1.12.0) 12 at 2013-08-19 22:32:14.604. Security Detail Parameters:</t>
  </si>
  <si>
    <t>EGenDriverCE (EGen v1.12.0) 12 at 2013-08-19 22:32:14.604. Trade Lookup Parameters:</t>
  </si>
  <si>
    <t>EGenDriverCE (EGen v1.12.0) 12 at 2013-08-19 22:32:14.604. Trade Order Parameters:</t>
  </si>
  <si>
    <t>EGenDriverCE (EGen v1.12.0) 12 at 2013-08-19 22:32:14.604. Trade Update Parameters:</t>
  </si>
  <si>
    <t>EGenDriverCE (EGen v1.12.0) 12 at 2013-08-19 22:32:14.604. Driver CE Partition Settings:</t>
  </si>
  <si>
    <t>EGenDriverCE (EGen v1.12.0) 12 at 2013-08-19 22:32:14.604. Driver CE Settings:</t>
  </si>
  <si>
    <t>Unique ID:                              12</t>
  </si>
  <si>
    <t>Txn Mix RNGSeed:                        14273361168646012940</t>
  </si>
  <si>
    <t>Txn Input RNGSeed:                      14273361172940980236</t>
  </si>
  <si>
    <t>EGenDriverCE (EGen v1.12.0) 22 at 2013-08-19 22:32:14.604. Driver Global Settings:</t>
  </si>
  <si>
    <t>EGenDriverCE (EGen v1.12.0) 22 at 2013-08-19 22:32:14.604. CE object constructed using constructor 3 (valid for publication: YES).</t>
  </si>
  <si>
    <t>EGenDriverCE (EGen v1.12.0) 22 at 2013-08-19 22:32:14.604. Transaction Mixes:</t>
  </si>
  <si>
    <t>EGenDriverCE (EGen v1.12.0) 22 at 2013-08-19 22:32:14.604. Broker Volume Parameters:  NONE</t>
  </si>
  <si>
    <t>EGenDriverCE (EGen v1.12.0) 22 at 2013-08-19 22:32:14.604. Customer Position Parameters:</t>
  </si>
  <si>
    <t>EGenDriverCE (EGen v1.12.0) 22 at 2013-08-19 22:32:14.604. Market Watch Parameters:</t>
  </si>
  <si>
    <t>EGenDriverCE (EGen v1.12.0) 22 at 2013-08-19 22:32:14.604. Security Detail Parameters:</t>
  </si>
  <si>
    <t>EGenDriverCE (EGen v1.12.0) 22 at 2013-08-19 22:32:14.604. Trade Lookup Parameters:</t>
  </si>
  <si>
    <t>EGenDriverCE (EGen v1.12.0) 22 at 2013-08-19 22:32:14.604. Trade Order Parameters:</t>
  </si>
  <si>
    <t>EGenDriverCE (EGen v1.12.0) 22 at 2013-08-19 22:32:14.604. Trade Update Parameters:</t>
  </si>
  <si>
    <t>EGenDriverCE (EGen v1.12.0) 22 at 2013-08-19 22:32:14.604. Driver CE Partition Settings:</t>
  </si>
  <si>
    <t>EGenDriverCE (EGen v1.12.0) 22 at 2013-08-19 22:32:14.604. Driver CE Settings:</t>
  </si>
  <si>
    <t>Unique ID:                              22</t>
  </si>
  <si>
    <t>Txn Mix RNGSeed:                        14273361168646012950</t>
  </si>
  <si>
    <t>Txn Input RNGSeed:                      14273361172940980246</t>
  </si>
  <si>
    <t>MEE5</t>
  </si>
  <si>
    <t>DRIVER03</t>
  </si>
  <si>
    <t>EGenDriverCE (EGen v1.12.0) 41 at 2013-08-19 22:32:14.604. CE object constructed using constructor 3 (valid for publication: YES).</t>
  </si>
  <si>
    <t>EGenDriverCE (EGen v1.12.0) 41 at 2013-08-19 22:32:14.604. Driver Global Settings:</t>
  </si>
  <si>
    <t>EGenDriverCE (EGen v1.12.0) 41 at 2013-08-19 22:32:14.604. Transaction Mixes:</t>
  </si>
  <si>
    <t>EGenDriverCE (EGen v1.12.0) 41 at 2013-08-19 22:32:14.604. Broker Volume Parameters:  NONE</t>
  </si>
  <si>
    <t>EGenDriverCE (EGen v1.12.0) 41 at 2013-08-19 22:32:14.604. Customer Position Parameters:</t>
  </si>
  <si>
    <t>EGenDriverCE (EGen v1.12.0) 41 at 2013-08-19 22:32:14.604. Market Watch Parameters:</t>
  </si>
  <si>
    <t>EGenDriverCE (EGen v1.12.0) 41 at 2013-08-19 22:32:14.604. Security Detail Parameters:</t>
  </si>
  <si>
    <t>EGenDriverCE (EGen v1.12.0) 41 at 2013-08-19 22:32:14.604. Trade Lookup Parameters:</t>
  </si>
  <si>
    <t>EGenDriverCE (EGen v1.12.0) 41 at 2013-08-19 22:32:14.604. Trade Order Parameters:</t>
  </si>
  <si>
    <t>EGenDriverCE (EGen v1.12.0) 41 at 2013-08-19 22:32:14.604. Trade Update Parameters:</t>
  </si>
  <si>
    <t>EGenDriverCE (EGen v1.12.0) 41 at 2013-08-19 22:32:14.604. Driver CE Partition Settings:</t>
  </si>
  <si>
    <t>EGenDriverCE (EGen v1.12.0) 41 at 2013-08-19 22:32:14.604. Driver CE Settings:</t>
  </si>
  <si>
    <t>Unique ID:                              41</t>
  </si>
  <si>
    <t>Txn Mix RNGSeed:                        14273361168646012969</t>
  </si>
  <si>
    <t>Txn Input RNGSeed:                      14273361172940980265</t>
  </si>
  <si>
    <t>EGenDriverCE (EGen v1.12.0) 23 at 2013-08-19 22:32:14.619. CE object constructed using constructor 3 (valid for publication: YES).</t>
  </si>
  <si>
    <t>EGenDriverCE (EGen v1.12.0) 23 at 2013-08-19 22:32:14.619. Driver Global Settings:</t>
  </si>
  <si>
    <t>EGenDriverCE (EGen v1.12.0) 23 at 2013-08-19 22:32:14.619. Transaction Mixes:</t>
  </si>
  <si>
    <t>EGenDriverCE (EGen v1.12.0) 23 at 2013-08-19 22:32:14.619. Broker Volume Parameters:  NONE</t>
  </si>
  <si>
    <t>EGenDriverCE (EGen v1.12.0) 23 at 2013-08-19 22:32:14.619. Customer Position Parameters:</t>
  </si>
  <si>
    <t>EGenDriverCE (EGen v1.12.0) 23 at 2013-08-19 22:32:14.619. Market Watch Parameters:</t>
  </si>
  <si>
    <t>EGenDriverCE (EGen v1.12.0) 23 at 2013-08-19 22:32:14.619. Security Detail Parameters:</t>
  </si>
  <si>
    <t>EGenDriverCE (EGen v1.12.0) 11 at 2013-08-19 22:32:14.619. CE object constructed using constructor 3 (valid for publication: YES).</t>
  </si>
  <si>
    <t>EGenDriverCE (EGen v1.12.0) 11 at 2013-08-19 22:32:14.619. Driver Global Settings:</t>
  </si>
  <si>
    <t>EGenDriverCE (EGen v1.12.0) 11 at 2013-08-19 22:32:14.619. Transaction Mixes:</t>
  </si>
  <si>
    <t>EGenDriverCE (EGen v1.12.0) 11 at 2013-08-19 22:32:14.619. Broker Volume Parameters:  NONE</t>
  </si>
  <si>
    <t>EGenDriverCE (EGen v1.12.0) 11 at 2013-08-19 22:32:14.619. Customer Position Parameters:</t>
  </si>
  <si>
    <t>EGenDriverCE (EGen v1.12.0) 11 at 2013-08-19 22:32:14.619. Market Watch Parameters:</t>
  </si>
  <si>
    <t>EGenDriverCE (EGen v1.12.0) 11 at 2013-08-19 22:32:14.619. Security Detail Parameters:</t>
  </si>
  <si>
    <t>EGenDriverCE (EGen v1.12.0) 11 at 2013-08-19 22:32:14.619. Trade Lookup Parameters:</t>
  </si>
  <si>
    <t>EGenDriverCE (EGen v1.12.0) 11 at 2013-08-19 22:32:14.619. Trade Order Parameters:</t>
  </si>
  <si>
    <t>EGenDriverCE (EGen v1.12.0) 11 at 2013-08-19 22:32:14.619. Trade Update Parameters:</t>
  </si>
  <si>
    <t>EGenDriverCE (EGen v1.12.0) 11 at 2013-08-19 22:32:14.619. Driver CE Partition Settings:</t>
  </si>
  <si>
    <t>EGenDriverCE (EGen v1.12.0) 11 at 2013-08-19 22:32:14.619. Driver CE Settings:</t>
  </si>
  <si>
    <t>Unique ID:                              11</t>
  </si>
  <si>
    <t>Txn Mix RNGSeed:                        14273361168646012939</t>
  </si>
  <si>
    <t>Txn Input RNGSeed:                      14273361172940980235</t>
  </si>
  <si>
    <t>EGenDriverCE (EGen v1.12.0) 23 at 2013-08-19 22:32:14.619. Trade Order Parameters:</t>
  </si>
  <si>
    <t>EGenDriverCE (EGen v1.12.0) 23 at 2013-08-19 22:32:14.619. Trade Update Parameters:</t>
  </si>
  <si>
    <t>EGenDriverCE (EGen v1.12.0) 23 at 2013-08-19 22:32:14.619. Driver CE Partition Settings:</t>
  </si>
  <si>
    <t>EGenDriverCE (EGen v1.12.0) 23 at 2013-08-19 22:32:14.619. Driver CE Settings:</t>
  </si>
  <si>
    <t>Unique ID:                              23</t>
  </si>
  <si>
    <t>Txn Mix RNGSeed:                        14273361168646012951</t>
  </si>
  <si>
    <t>Txn Input RNGSeed:                      14273361172940980247</t>
  </si>
  <si>
    <t>EGenDriverCE (EGen v1.12.0) 23 at 2013-08-19 22:32:14.619. Trade Lookup Parameters:</t>
  </si>
  <si>
    <t>EGenDriverCE (EGen v1.12.0) 42 at 2013-08-19 22:32:14.619. CE object constructed using constructor 3 (valid for publication: YES).</t>
  </si>
  <si>
    <t>EGenDriverCE (EGen v1.12.0) 42 at 2013-08-19 22:32:14.619. Driver Global Settings:</t>
  </si>
  <si>
    <t>EGenDriverCE (EGen v1.12.0) 42 at 2013-08-19 22:32:14.619. Transaction Mixes:</t>
  </si>
  <si>
    <t>EGenDriverCE (EGen v1.12.0) 42 at 2013-08-19 22:32:14.619. Broker Volume Parameters:  NONE</t>
  </si>
  <si>
    <t>EGenDriverCE (EGen v1.12.0) 42 at 2013-08-19 22:32:14.619. Customer Position Parameters:</t>
  </si>
  <si>
    <t>EGenDriverCE (EGen v1.12.0) 42 at 2013-08-19 22:32:14.619. Market Watch Parameters:</t>
  </si>
  <si>
    <t>EGenDriverCE (EGen v1.12.0) 42 at 2013-08-19 22:32:14.619. Security Detail Parameters:</t>
  </si>
  <si>
    <t>EGenDriverCE (EGen v1.12.0) 42 at 2013-08-19 22:32:14.619. Trade Lookup Parameters:</t>
  </si>
  <si>
    <t>EGenDriverCE (EGen v1.12.0) 42 at 2013-08-19 22:32:14.619. Trade Order Parameters:</t>
  </si>
  <si>
    <t>EGenDriverCE (EGen v1.12.0) 42 at 2013-08-19 22:32:14.619. Trade Update Parameters:</t>
  </si>
  <si>
    <t>EGenDriverCE (EGen v1.12.0) 42 at 2013-08-19 22:32:14.619. Driver CE Partition Settings:</t>
  </si>
  <si>
    <t>EGenDriverCE (EGen v1.12.0) 42 at 2013-08-19 22:32:14.619. Driver CE Settings:</t>
  </si>
  <si>
    <t>Unique ID:                              42</t>
  </si>
  <si>
    <t>Txn Mix RNGSeed:                        14273361168646012970</t>
  </si>
  <si>
    <t>Txn Input RNGSeed:                      14273361172940980266</t>
  </si>
  <si>
    <t>DRIVER04</t>
  </si>
  <si>
    <t>EGenDriverCE (EGen v1.12.0) 61 at 2013-08-19 22:32:14.619. Driver Global Settings:</t>
  </si>
  <si>
    <t>EGenDriverCE (EGen v1.12.0) 61 at 2013-08-19 22:32:14.619. CE object constructed using constructor 3 (valid for publication: YES).</t>
  </si>
  <si>
    <t>EGenDriverCE (EGen v1.12.0) 61 at 2013-08-19 22:32:14.619. Transaction Mixes:</t>
  </si>
  <si>
    <t>EGenDriverCE (EGen v1.12.0) 61 at 2013-08-19 22:32:14.619. Broker Volume Parameters:  NONE</t>
  </si>
  <si>
    <t>EGenDriverCE (EGen v1.12.0) 61 at 2013-08-19 22:32:14.619. Customer Position Parameters:</t>
  </si>
  <si>
    <t>EGenDriverCE (EGen v1.12.0) 61 at 2013-08-19 22:32:14.619. Market Watch Parameters:</t>
  </si>
  <si>
    <t>EGenDriverCE (EGen v1.12.0) 61 at 2013-08-19 22:32:14.619. Security Detail Parameters:</t>
  </si>
  <si>
    <t>EGenDriverCE (EGen v1.12.0) 61 at 2013-08-19 22:32:14.619. Trade Lookup Parameters:</t>
  </si>
  <si>
    <t>EGenDriverCE (EGen v1.12.0) 61 at 2013-08-19 22:32:14.619. Trade Order Parameters:</t>
  </si>
  <si>
    <t>EGenDriverCE (EGen v1.12.0) 61 at 2013-08-19 22:32:14.619. Trade Update Parameters:</t>
  </si>
  <si>
    <t>EGenDriverCE (EGen v1.12.0) 61 at 2013-08-19 22:32:14.619. Driver CE Partition Settings:</t>
  </si>
  <si>
    <t>EGenDriverCE (EGen v1.12.0) 61 at 2013-08-19 22:32:14.619. Driver CE Settings:</t>
  </si>
  <si>
    <t>Unique ID:                              61</t>
  </si>
  <si>
    <t>Txn Mix RNGSeed:                        14273361168646012989</t>
  </si>
  <si>
    <t>Txn Input RNGSeed:                      14273361172940980285</t>
  </si>
  <si>
    <t>EGenDriverMEE (EGen v1.12.0) 4 at 2013-08-19 22:32:14.635. Driver MEE Settings:</t>
  </si>
  <si>
    <t>Unique ID:                              4</t>
  </si>
  <si>
    <t>Ticker Tape RNGSeed:                    14273361168646012932</t>
  </si>
  <si>
    <t>Trading Floor RNGSeed:                  14273361172940980228</t>
  </si>
  <si>
    <t>EGenDriverMEE (EGen v1.12.0) 4 at 2013-08-19 22:32:14.635. MEE object constructed using c'tor 1 (valid for publication: YES).</t>
  </si>
  <si>
    <t>EGenDriverMEE (EGen v1.12.0) 5 at 2013-08-19 22:32:14.682. Driver MEE Settings:</t>
  </si>
  <si>
    <t>Unique ID:                              5</t>
  </si>
  <si>
    <t>Ticker Tape RNGSeed:                    14273361168646012933</t>
  </si>
  <si>
    <t>Trading Floor RNGSeed:                  14273361172940980229</t>
  </si>
  <si>
    <t>EGenDriverMEE (EGen v1.12.0) 5 at 2013-08-19 22:32:14.682. MEE object constructed using c'tor 1 (valid for publication: YES).</t>
  </si>
  <si>
    <t>EGenDriverCE (EGen v1.12.0) 10 at 2013-08-19 22:32:14.635. Driver Global Settings:</t>
  </si>
  <si>
    <t>EGenDriverCE (EGen v1.12.0) 10 at 2013-08-19 22:32:14.635. CE object constructed using constructor 3 (valid for publication: YES).</t>
  </si>
  <si>
    <t>EGenDriverCE (EGen v1.12.0) 24 at 2013-08-19 22:32:14.635. CE object constructed using constructor 3 (valid for publication: YES).</t>
  </si>
  <si>
    <t>EGenDriverCE (EGen v1.12.0) 24 at 2013-08-19 22:32:14.635. Driver Global Settings:</t>
  </si>
  <si>
    <t>EGenDriverCE (EGen v1.12.0) 24 at 2013-08-19 22:32:14.635. Transaction Mixes:</t>
  </si>
  <si>
    <t>EGenDriverCE (EGen v1.12.0) 24 at 2013-08-19 22:32:14.635. Broker Volume Parameters:  NONE</t>
  </si>
  <si>
    <t>EGenDriverCE (EGen v1.12.0) 24 at 2013-08-19 22:32:14.635. Customer Position Parameters:</t>
  </si>
  <si>
    <t>EGenDriverCE (EGen v1.12.0) 24 at 2013-08-19 22:32:14.635. Market Watch Parameters:</t>
  </si>
  <si>
    <t>EGenDriverCE (EGen v1.12.0) 24 at 2013-08-19 22:32:14.635. Security Detail Parameters:</t>
  </si>
  <si>
    <t>EGenDriverCE (EGen v1.12.0) 24 at 2013-08-19 22:32:14.635. Trade Lookup Parameters:</t>
  </si>
  <si>
    <t>EGenDriverCE (EGen v1.12.0) 24 at 2013-08-19 22:32:14.635. Trade Order Parameters:</t>
  </si>
  <si>
    <t>EGenDriverCE (EGen v1.12.0) 24 at 2013-08-19 22:32:14.635. Trade Update Parameters:</t>
  </si>
  <si>
    <t>EGenDriverCE (EGen v1.12.0) 24 at 2013-08-19 22:32:14.635. Driver CE Partition Settings:</t>
  </si>
  <si>
    <t>EGenDriverCE (EGen v1.12.0) 10 at 2013-08-19 22:32:14.635. Transaction Mixes:</t>
  </si>
  <si>
    <t>EGenDriverCE (EGen v1.12.0) 10 at 2013-08-19 22:32:14.635. Broker Volume Parameters:  NONE</t>
  </si>
  <si>
    <t>EGenDriverCE (EGen v1.12.0) 10 at 2013-08-19 22:32:14.635. Customer Position Parameters:</t>
  </si>
  <si>
    <t>EGenDriverCE (EGen v1.12.0) 10 at 2013-08-19 22:32:14.635. Market Watch Parameters:</t>
  </si>
  <si>
    <t>EGenDriverCE (EGen v1.12.0) 10 at 2013-08-19 22:32:14.635. Security Detail Parameters:</t>
  </si>
  <si>
    <t>EGenDriverCE (EGen v1.12.0) 10 at 2013-08-19 22:32:14.635. Trade Lookup Parameters:</t>
  </si>
  <si>
    <t>EGenDriverCE (EGen v1.12.0) 10 at 2013-08-19 22:32:14.635. Trade Order Parameters:</t>
  </si>
  <si>
    <t>EGenDriverCE (EGen v1.12.0) 10 at 2013-08-19 22:32:14.635. Trade Update Parameters:</t>
  </si>
  <si>
    <t>EGenDriverCE (EGen v1.12.0) 10 at 2013-08-19 22:32:14.635. Driver CE Partition Settings:</t>
  </si>
  <si>
    <t>EGenDriverCE (EGen v1.12.0) 10 at 2013-08-19 22:32:14.635. Driver CE Settings:</t>
  </si>
  <si>
    <t>Unique ID:                              10</t>
  </si>
  <si>
    <t>Txn Mix RNGSeed:                        14273361168646012938</t>
  </si>
  <si>
    <t>Txn Input RNGSeed:                      14273361172940980234</t>
  </si>
  <si>
    <t>EGenDriverCE (EGen v1.12.0) 24 at 2013-08-19 22:32:14.635. Driver CE Settings:</t>
  </si>
  <si>
    <t>Unique ID:                              24</t>
  </si>
  <si>
    <t>Txn Mix RNGSeed:                        14273361168646012952</t>
  </si>
  <si>
    <t>Txn Input RNGSeed:                      14273361172940980248</t>
  </si>
  <si>
    <t>EGenDriverCE (EGen v1.12.0) 43 at 2013-08-19 22:32:14.635. CE object constructed using constructor 3 (valid for publication: YES).</t>
  </si>
  <si>
    <t>EGenDriverCE (EGen v1.12.0) 43 at 2013-08-19 22:32:14.635. Driver Global Settings:</t>
  </si>
  <si>
    <t>EGenDriverCE (EGen v1.12.0) 43 at 2013-08-19 22:32:14.635. Transaction Mixes:</t>
  </si>
  <si>
    <t>EGenDriverCE (EGen v1.12.0) 43 at 2013-08-19 22:32:14.635. Broker Volume Parameters:  NONE</t>
  </si>
  <si>
    <t>EGenDriverCE (EGen v1.12.0) 43 at 2013-08-19 22:32:14.635. Customer Position Parameters:</t>
  </si>
  <si>
    <t>EGenDriverCE (EGen v1.12.0) 43 at 2013-08-19 22:32:14.635. Market Watch Parameters:</t>
  </si>
  <si>
    <t>EGenDriverCE (EGen v1.12.0) 43 at 2013-08-19 22:32:14.635. Security Detail Parameters:</t>
  </si>
  <si>
    <t>EGenDriverCE (EGen v1.12.0) 43 at 2013-08-19 22:32:14.635. Trade Order Parameters:</t>
  </si>
  <si>
    <t>EGenDriverCE (EGen v1.12.0) 43 at 2013-08-19 22:32:14.635. Trade Update Parameters:</t>
  </si>
  <si>
    <t>EGenDriverCE (EGen v1.12.0) 43 at 2013-08-19 22:32:14.635. Driver CE Partition Settings:</t>
  </si>
  <si>
    <t>EGenDriverCE (EGen v1.12.0) 43 at 2013-08-19 22:32:14.635. Driver CE Settings:</t>
  </si>
  <si>
    <t>Unique ID:                              43</t>
  </si>
  <si>
    <t>Txn Mix RNGSeed:                        14273361168646012971</t>
  </si>
  <si>
    <t>Txn Input RNGSeed:                      14273361172940980267</t>
  </si>
  <si>
    <t>EGenDriverCE (EGen v1.12.0) 43 at 2013-08-19 22:32:14.635. Trade Lookup Parameters:</t>
  </si>
  <si>
    <t>EGenDriverCE (EGen v1.12.0) 62 at 2013-08-19 22:32:14.635. Driver Global Settings:</t>
  </si>
  <si>
    <t>EGenDriverCE (EGen v1.12.0) 62 at 2013-08-19 22:32:14.635. CE object constructed using constructor 3 (valid for publication: YES).</t>
  </si>
  <si>
    <t>EGenDriverCE (EGen v1.12.0) 62 at 2013-08-19 22:32:14.635. Transaction Mixes:</t>
  </si>
  <si>
    <t>EGenDriverCE (EGen v1.12.0) 62 at 2013-08-19 22:32:14.635. Broker Volume Parameters:  NONE</t>
  </si>
  <si>
    <t>EGenDriverCE (EGen v1.12.0) 62 at 2013-08-19 22:32:14.635. Customer Position Parameters:</t>
  </si>
  <si>
    <t>EGenDriverCE (EGen v1.12.0) 62 at 2013-08-19 22:32:14.635. Market Watch Parameters:</t>
  </si>
  <si>
    <t>EGenDriverCE (EGen v1.12.0) 62 at 2013-08-19 22:32:14.635. Security Detail Parameters:</t>
  </si>
  <si>
    <t>EGenDriverCE (EGen v1.12.0) 62 at 2013-08-19 22:32:14.635. Trade Lookup Parameters:</t>
  </si>
  <si>
    <t>EGenDriverCE (EGen v1.12.0) 62 at 2013-08-19 22:32:14.635. Trade Order Parameters:</t>
  </si>
  <si>
    <t>EGenDriverCE (EGen v1.12.0) 62 at 2013-08-19 22:32:14.635. Trade Update Parameters:</t>
  </si>
  <si>
    <t>EGenDriverCE (EGen v1.12.0) 62 at 2013-08-19 22:32:14.635. Driver CE Partition Settings:</t>
  </si>
  <si>
    <t>EGenDriverCE (EGen v1.12.0) 62 at 2013-08-19 22:32:14.635. Driver CE Settings:</t>
  </si>
  <si>
    <t>Unique ID:                              62</t>
  </si>
  <si>
    <t>Txn Mix RNGSeed:                        14273361168646012990</t>
  </si>
  <si>
    <t>Txn Input RNGSeed:                      14273361172940980286</t>
  </si>
  <si>
    <t>EGenDriverCE (EGen v1.12.0) 9 at 2013-08-19 22:32:14.651. CE object constructed using constructor 3 (valid for publication: YES).</t>
  </si>
  <si>
    <t>EGenDriverCE (EGen v1.12.0) 9 at 2013-08-19 22:32:14.651. Driver Global Settings:</t>
  </si>
  <si>
    <t>EGenDriverCE (EGen v1.12.0) 9 at 2013-08-19 22:32:14.651. Transaction Mixes:</t>
  </si>
  <si>
    <t>EGenDriverCE (EGen v1.12.0) 9 at 2013-08-19 22:32:14.651. Broker Volume Parameters:  NONE</t>
  </si>
  <si>
    <t>EGenDriverCE (EGen v1.12.0) 9 at 2013-08-19 22:32:14.651. Customer Position Parameters:</t>
  </si>
  <si>
    <t>EGenDriverCE (EGen v1.12.0) 9 at 2013-08-19 22:32:14.651. Market Watch Parameters:</t>
  </si>
  <si>
    <t>EGenDriverCE (EGen v1.12.0) 9 at 2013-08-19 22:32:14.651. Security Detail Parameters:</t>
  </si>
  <si>
    <t>EGenDriverCE (EGen v1.12.0) 9 at 2013-08-19 22:32:14.651. Trade Lookup Parameters:</t>
  </si>
  <si>
    <t>EGenDriverCE (EGen v1.12.0) 9 at 2013-08-19 22:32:14.651. Trade Order Parameters:</t>
  </si>
  <si>
    <t>EGenDriverCE (EGen v1.12.0) 9 at 2013-08-19 22:32:14.651. Trade Update Parameters:</t>
  </si>
  <si>
    <t>EGenDriverCE (EGen v1.12.0) 9 at 2013-08-19 22:32:14.651. Driver CE Partition Settings:</t>
  </si>
  <si>
    <t>EGenDriverCE (EGen v1.12.0) 9 at 2013-08-19 22:32:14.651. Driver CE Settings:</t>
  </si>
  <si>
    <t>Unique ID:                              9</t>
  </si>
  <si>
    <t>Txn Mix RNGSeed:                        14273361168646012937</t>
  </si>
  <si>
    <t>Txn Input RNGSeed:                      14273361172940980233</t>
  </si>
  <si>
    <t>EGenDriverCE (EGen v1.12.0) 25 at 2013-08-19 22:32:14.651. CE object constructed using constructor 3 (valid for publication: YES).</t>
  </si>
  <si>
    <t>EGenDriverCE (EGen v1.12.0) 25 at 2013-08-19 22:32:14.651. Driver Global Settings:</t>
  </si>
  <si>
    <t>EGenDriverCE (EGen v1.12.0) 25 at 2013-08-19 22:32:14.651. Transaction Mixes:</t>
  </si>
  <si>
    <t>EGenDriverCE (EGen v1.12.0) 25 at 2013-08-19 22:32:14.651. Broker Volume Parameters:  NONE</t>
  </si>
  <si>
    <t>EGenDriverCE (EGen v1.12.0) 25 at 2013-08-19 22:32:14.651. Customer Position Parameters:</t>
  </si>
  <si>
    <t>EGenDriverCE (EGen v1.12.0) 25 at 2013-08-19 22:32:14.651. Market Watch Parameters:</t>
  </si>
  <si>
    <t>EGenDriverCE (EGen v1.12.0) 25 at 2013-08-19 22:32:14.651. Security Detail Parameters:</t>
  </si>
  <si>
    <t>EGenDriverCE (EGen v1.12.0) 25 at 2013-08-19 22:32:14.651. Trade Lookup Parameters:</t>
  </si>
  <si>
    <t>EGenDriverCE (EGen v1.12.0) 25 at 2013-08-19 22:32:14.651. Trade Order Parameters:</t>
  </si>
  <si>
    <t>EGenDriverCE (EGen v1.12.0) 25 at 2013-08-19 22:32:14.651. Trade Update Parameters:</t>
  </si>
  <si>
    <t>EGenDriverCE (EGen v1.12.0) 25 at 2013-08-19 22:32:14.651. Driver CE Partition Settings:</t>
  </si>
  <si>
    <t>EGenDriverCE (EGen v1.12.0) 25 at 2013-08-19 22:32:14.651. Driver CE Settings:</t>
  </si>
  <si>
    <t>Unique ID:                              25</t>
  </si>
  <si>
    <t>Txn Mix RNGSeed:                        14273361168646012953</t>
  </si>
  <si>
    <t>Txn Input RNGSeed:                      14273361172940980249</t>
  </si>
  <si>
    <t>EGenDriverCE (EGen v1.12.0) 44 at 2013-08-19 22:32:14.651. CE object constructed using constructor 3 (valid for publication: YES).</t>
  </si>
  <si>
    <t>EGenDriverCE (EGen v1.12.0) 44 at 2013-08-19 22:32:14.651. Driver Global Settings:</t>
  </si>
  <si>
    <t>EGenDriverCE (EGen v1.12.0) 44 at 2013-08-19 22:32:14.651. Transaction Mixes:</t>
  </si>
  <si>
    <t>EGenDriverCE (EGen v1.12.0) 44 at 2013-08-19 22:32:14.651. Broker Volume Parameters:  NONE</t>
  </si>
  <si>
    <t>EGenDriverCE (EGen v1.12.0) 44 at 2013-08-19 22:32:14.651. Customer Position Parameters:</t>
  </si>
  <si>
    <t>EGenDriverCE (EGen v1.12.0) 44 at 2013-08-19 22:32:14.651. Market Watch Parameters:</t>
  </si>
  <si>
    <t>EGenDriverCE (EGen v1.12.0) 44 at 2013-08-19 22:32:14.651. Security Detail Parameters:</t>
  </si>
  <si>
    <t>EGenDriverCE (EGen v1.12.0) 44 at 2013-08-19 22:32:14.651. Trade Lookup Parameters:</t>
  </si>
  <si>
    <t>EGenDriverCE (EGen v1.12.0) 44 at 2013-08-19 22:32:14.651. Trade Order Parameters:</t>
  </si>
  <si>
    <t>EGenDriverCE (EGen v1.12.0) 44 at 2013-08-19 22:32:14.651. Trade Update Parameters:</t>
  </si>
  <si>
    <t>EGenDriverCE (EGen v1.12.0) 44 at 2013-08-19 22:32:14.651. Driver CE Partition Settings:</t>
  </si>
  <si>
    <t>EGenDriverCE (EGen v1.12.0) 44 at 2013-08-19 22:32:14.651. Driver CE Settings:</t>
  </si>
  <si>
    <t>Unique ID:                              44</t>
  </si>
  <si>
    <t>Txn Mix RNGSeed:                        14273361168646012972</t>
  </si>
  <si>
    <t>Txn Input RNGSeed:                      14273361172940980268</t>
  </si>
  <si>
    <t>EGenDriverCE (EGen v1.12.0) 63 at 2013-08-19 22:32:14.651. CE object constructed using constructor 3 (valid for publication: YES).</t>
  </si>
  <si>
    <t>EGenDriverCE (EGen v1.12.0) 63 at 2013-08-19 22:32:14.651. Driver Global Settings:</t>
  </si>
  <si>
    <t>EGenDriverCE (EGen v1.12.0) 63 at 2013-08-19 22:32:14.651. Transaction Mixes:</t>
  </si>
  <si>
    <t>EGenDriverCE (EGen v1.12.0) 63 at 2013-08-19 22:32:14.651. Broker Volume Parameters:  NONE</t>
  </si>
  <si>
    <t>EGenDriverCE (EGen v1.12.0) 63 at 2013-08-19 22:32:14.651. Customer Position Parameters:</t>
  </si>
  <si>
    <t>EGenDriverCE (EGen v1.12.0) 63 at 2013-08-19 22:32:14.651. Market Watch Parameters:</t>
  </si>
  <si>
    <t>EGenDriverCE (EGen v1.12.0) 63 at 2013-08-19 22:32:14.651. Security Detail Parameters:</t>
  </si>
  <si>
    <t>EGenDriverCE (EGen v1.12.0) 63 at 2013-08-19 22:32:14.651. Trade Lookup Parameters:</t>
  </si>
  <si>
    <t>EGenDriverCE (EGen v1.12.0) 63 at 2013-08-19 22:32:14.651. Trade Order Parameters:</t>
  </si>
  <si>
    <t>EGenDriverCE (EGen v1.12.0) 63 at 2013-08-19 22:32:14.651. Trade Update Parameters:</t>
  </si>
  <si>
    <t>EGenDriverCE (EGen v1.12.0) 63 at 2013-08-19 22:32:14.651. Driver CE Partition Settings:</t>
  </si>
  <si>
    <t>EGenDriverCE (EGen v1.12.0) 63 at 2013-08-19 22:32:14.651. Driver CE Settings:</t>
  </si>
  <si>
    <t>Unique ID:                              63</t>
  </si>
  <si>
    <t>Txn Mix RNGSeed:                        14273361168646012991</t>
  </si>
  <si>
    <t>Txn Input RNGSeed:                      14273361172940980287</t>
  </si>
  <si>
    <t>EGenDriverCE (EGen v1.12.0) 8 at 2013-08-19 22:32:14.666. Driver Global Settings:</t>
  </si>
  <si>
    <t>EGenDriverCE (EGen v1.12.0) 8 at 2013-08-19 22:32:14.666. Transaction Mixes:</t>
  </si>
  <si>
    <t>EGenDriverCE (EGen v1.12.0) 8 at 2013-08-19 22:32:14.666. CE object constructed using constructor 3 (valid for publication: YES).</t>
  </si>
  <si>
    <t>EGenDriverCE (EGen v1.12.0) 26 at 2013-08-19 22:32:14.666. CE object constructed using constructor 3 (valid for publication: YES).</t>
  </si>
  <si>
    <t>EGenDriverCE (EGen v1.12.0) 26 at 2013-08-19 22:32:14.666. Driver Global Settings:</t>
  </si>
  <si>
    <t>EGenDriverCE (EGen v1.12.0) 26 at 2013-08-19 22:32:14.666. Transaction Mixes:</t>
  </si>
  <si>
    <t>EGenDriverCE (EGen v1.12.0) 26 at 2013-08-19 22:32:14.666. Broker Volume Parameters:  NONE</t>
  </si>
  <si>
    <t>EGenDriverCE (EGen v1.12.0) 26 at 2013-08-19 22:32:14.666. Customer Position Parameters:</t>
  </si>
  <si>
    <t>EGenDriverCE (EGen v1.12.0) 26 at 2013-08-19 22:32:14.666. Market Watch Parameters:</t>
  </si>
  <si>
    <t>EGenDriverCE (EGen v1.12.0) 26 at 2013-08-19 22:32:14.666. Security Detail Parameters:</t>
  </si>
  <si>
    <t>EGenDriverCE (EGen v1.12.0) 26 at 2013-08-19 22:32:14.666. Trade Lookup Parameters:</t>
  </si>
  <si>
    <t>EGenDriverCE (EGen v1.12.0) 26 at 2013-08-19 22:32:14.666. Trade Order Parameters:</t>
  </si>
  <si>
    <t>EGenDriverCE (EGen v1.12.0) 26 at 2013-08-19 22:32:14.666. Trade Update Parameters:</t>
  </si>
  <si>
    <t>EGenDriverCE (EGen v1.12.0) 26 at 2013-08-19 22:32:14.666. Driver CE Partition Settings:</t>
  </si>
  <si>
    <t>EGenDriverCE (EGen v1.12.0) 26 at 2013-08-19 22:32:14.666. Driver CE Settings:</t>
  </si>
  <si>
    <t>Unique ID:                              26</t>
  </si>
  <si>
    <t>Txn Mix RNGSeed:                        14273361168646012954</t>
  </si>
  <si>
    <t>Txn Input RNGSeed:                      14273361172940980250</t>
  </si>
  <si>
    <t>EGenDriverCE (EGen v1.12.0) 8 at 2013-08-19 22:32:14.666. Broker Volume Parameters:  NONE</t>
  </si>
  <si>
    <t>EGenDriverCE (EGen v1.12.0) 8 at 2013-08-19 22:32:14.666. Customer Position Parameters:</t>
  </si>
  <si>
    <t>EGenDriverCE (EGen v1.12.0) 8 at 2013-08-19 22:32:14.666. Market Watch Parameters:</t>
  </si>
  <si>
    <t>EGenDriverCE (EGen v1.12.0) 8 at 2013-08-19 22:32:14.666. Security Detail Parameters:</t>
  </si>
  <si>
    <t>EGenDriverCE (EGen v1.12.0) 8 at 2013-08-19 22:32:14.666. Trade Lookup Parameters:</t>
  </si>
  <si>
    <t>EGenDriverCE (EGen v1.12.0) 8 at 2013-08-19 22:32:14.666. Trade Order Parameters:</t>
  </si>
  <si>
    <t>EGenDriverCE (EGen v1.12.0) 8 at 2013-08-19 22:32:14.666. Trade Update Parameters:</t>
  </si>
  <si>
    <t>EGenDriverCE (EGen v1.12.0) 8 at 2013-08-19 22:32:14.666. Driver CE Partition Settings:</t>
  </si>
  <si>
    <t>EGenDriverCE (EGen v1.12.0) 8 at 2013-08-19 22:32:14.666. Driver CE Settings:</t>
  </si>
  <si>
    <t>Unique ID:                              8</t>
  </si>
  <si>
    <t>Txn Mix RNGSeed:                        14273361168646012936</t>
  </si>
  <si>
    <t>Txn Input RNGSeed:                      14273361172940980232</t>
  </si>
  <si>
    <t>EGenDriverCE (EGen v1.12.0) 45 at 2013-08-19 22:32:14.666. Driver Global Settings:</t>
  </si>
  <si>
    <t>EGenDriverCE (EGen v1.12.0) 45 at 2013-08-19 22:32:14.666. Transaction Mixes:</t>
  </si>
  <si>
    <t>EGenDriverCE (EGen v1.12.0) 45 at 2013-08-19 22:32:14.666. Broker Volume Parameters:  NONE</t>
  </si>
  <si>
    <t>EGenDriverCE (EGen v1.12.0) 45 at 2013-08-19 22:32:14.666. Customer Position Parameters:</t>
  </si>
  <si>
    <t>EGenDriverCE (EGen v1.12.0) 45 at 2013-08-19 22:32:14.666. Market Watch Parameters:</t>
  </si>
  <si>
    <t>EGenDriverCE (EGen v1.12.0) 45 at 2013-08-19 22:32:14.666. Security Detail Parameters:</t>
  </si>
  <si>
    <t>EGenDriverCE (EGen v1.12.0) 45 at 2013-08-19 22:32:14.666. CE object constructed using constructor 3 (valid for publication: YES).</t>
  </si>
  <si>
    <t>EGenDriverCE (EGen v1.12.0) 64 at 2013-08-19 22:32:14.666. CE object constructed using constructor 3 (valid for publication: YES).</t>
  </si>
  <si>
    <t>EGenDriverCE (EGen v1.12.0) 64 at 2013-08-19 22:32:14.666. Driver Global Settings:</t>
  </si>
  <si>
    <t>EGenDriverCE (EGen v1.12.0) 64 at 2013-08-19 22:32:14.666. Transaction Mixes:</t>
  </si>
  <si>
    <t>EGenDriverCE (EGen v1.12.0) 64 at 2013-08-19 22:32:14.666. Broker Volume Parameters:  NONE</t>
  </si>
  <si>
    <t>EGenDriverCE (EGen v1.12.0) 64 at 2013-08-19 22:32:14.666. Customer Position Parameters:</t>
  </si>
  <si>
    <t>EGenDriverCE (EGen v1.12.0) 64 at 2013-08-19 22:32:14.666. Market Watch Parameters:</t>
  </si>
  <si>
    <t>EGenDriverCE (EGen v1.12.0) 64 at 2013-08-19 22:32:14.666. Security Detail Parameters:</t>
  </si>
  <si>
    <t>EGenDriverCE (EGen v1.12.0) 45 at 2013-08-19 22:32:14.666. Trade Lookup Parameters:</t>
  </si>
  <si>
    <t>EGenDriverCE (EGen v1.12.0) 45 at 2013-08-19 22:32:14.666. Trade Order Parameters:</t>
  </si>
  <si>
    <t>EGenDriverCE (EGen v1.12.0) 45 at 2013-08-19 22:32:14.666. Trade Update Parameters:</t>
  </si>
  <si>
    <t>EGenDriverCE (EGen v1.12.0) 45 at 2013-08-19 22:32:14.666. Driver CE Partition Settings:</t>
  </si>
  <si>
    <t>EGenDriverCE (EGen v1.12.0) 45 at 2013-08-19 22:32:14.666. Driver CE Settings:</t>
  </si>
  <si>
    <t>Unique ID:                              45</t>
  </si>
  <si>
    <t>Txn Mix RNGSeed:                        14273361168646012973</t>
  </si>
  <si>
    <t>Txn Input RNGSeed:                      14273361172940980269</t>
  </si>
  <si>
    <t>EGenDriverCE (EGen v1.12.0) 64 at 2013-08-19 22:32:14.666. Trade Order Parameters:</t>
  </si>
  <si>
    <t>EGenDriverCE (EGen v1.12.0) 64 at 2013-08-19 22:32:14.666. Trade Update Parameters:</t>
  </si>
  <si>
    <t>EGenDriverCE (EGen v1.12.0) 64 at 2013-08-19 22:32:14.666. Driver CE Partition Settings:</t>
  </si>
  <si>
    <t>EGenDriverCE (EGen v1.12.0) 64 at 2013-08-19 22:32:14.666. Driver CE Settings:</t>
  </si>
  <si>
    <t>Unique ID:                              64</t>
  </si>
  <si>
    <t>Txn Mix RNGSeed:                        14273361168646012992</t>
  </si>
  <si>
    <t>Txn Input RNGSeed:                      14273361172940980288</t>
  </si>
  <si>
    <t>EGenDriverCE (EGen v1.12.0) 64 at 2013-08-19 22:32:14.666. Trade Lookup Parameters:</t>
  </si>
  <si>
    <t>DRIVER05</t>
  </si>
  <si>
    <t>EGenDriverCE (EGen v1.12.0) 81 at 2013-08-19 22:32:14.666. CE object constructed using constructor 3 (valid for publication: YES).</t>
  </si>
  <si>
    <t>EGenDriverCE (EGen v1.12.0) 81 at 2013-08-19 22:32:14.666. Driver Global Settings:</t>
  </si>
  <si>
    <t>EGenDriverCE (EGen v1.12.0) 81 at 2013-08-19 22:32:14.666. Transaction Mixes:</t>
  </si>
  <si>
    <t>EGenDriverCE (EGen v1.12.0) 81 at 2013-08-19 22:32:14.666. Broker Volume Parameters:  NONE</t>
  </si>
  <si>
    <t>EGenDriverCE (EGen v1.12.0) 81 at 2013-08-19 22:32:14.666. Customer Position Parameters:</t>
  </si>
  <si>
    <t>EGenDriverCE (EGen v1.12.0) 81 at 2013-08-19 22:32:14.666. Market Watch Parameters:</t>
  </si>
  <si>
    <t>EGenDriverCE (EGen v1.12.0) 81 at 2013-08-19 22:32:14.666. Security Detail Parameters:</t>
  </si>
  <si>
    <t>EGenDriverCE (EGen v1.12.0) 81 at 2013-08-19 22:32:14.666. Trade Lookup Parameters:</t>
  </si>
  <si>
    <t>EGenDriverCE (EGen v1.12.0) 81 at 2013-08-19 22:32:14.666. Trade Order Parameters:</t>
  </si>
  <si>
    <t>EGenDriverCE (EGen v1.12.0) 81 at 2013-08-19 22:32:14.666. Trade Update Parameters:</t>
  </si>
  <si>
    <t>EGenDriverCE (EGen v1.12.0) 81 at 2013-08-19 22:32:14.666. Driver CE Partition Settings:</t>
  </si>
  <si>
    <t>EGenDriverCE (EGen v1.12.0) 81 at 2013-08-19 22:32:14.666. Driver CE Settings:</t>
  </si>
  <si>
    <t>Unique ID:                              81</t>
  </si>
  <si>
    <t>Txn Mix RNGSeed:                        14273361168646013009</t>
  </si>
  <si>
    <t>Txn Input RNGSeed:                      14273361172940980305</t>
  </si>
  <si>
    <t>EGenDriverCE (EGen v1.12.0) 7 at 2013-08-19 22:32:14.682. CE object constructed using constructor 3 (valid for publication: YES).</t>
  </si>
  <si>
    <t>EGenDriverCE (EGen v1.12.0) 7 at 2013-08-19 22:32:14.682. Driver Global Settings:</t>
  </si>
  <si>
    <t>EGenDriverCE (EGen v1.12.0) 7 at 2013-08-19 22:32:14.682. Transaction Mixes:</t>
  </si>
  <si>
    <t>EGenDriverCE (EGen v1.12.0) 7 at 2013-08-19 22:32:14.682. Broker Volume Parameters:  NONE</t>
  </si>
  <si>
    <t>EGenDriverCE (EGen v1.12.0) 7 at 2013-08-19 22:32:14.682. Customer Position Parameters:</t>
  </si>
  <si>
    <t>EGenDriverCE (EGen v1.12.0) 7 at 2013-08-19 22:32:14.682. Market Watch Parameters:</t>
  </si>
  <si>
    <t>EGenDriverCE (EGen v1.12.0) 7 at 2013-08-19 22:32:14.682. Security Detail Parameters:</t>
  </si>
  <si>
    <t>EGenDriverCE (EGen v1.12.0) 7 at 2013-08-19 22:32:14.682. Trade Lookup Parameters:</t>
  </si>
  <si>
    <t>EGenDriverCE (EGen v1.12.0) 7 at 2013-08-19 22:32:14.682. Trade Order Parameters:</t>
  </si>
  <si>
    <t>EGenDriverCE (EGen v1.12.0) 27 at 2013-08-19 22:32:14.682. CE object constructed using constructor 3 (valid for publication: YES).</t>
  </si>
  <si>
    <t>EGenDriverCE (EGen v1.12.0) 27 at 2013-08-19 22:32:14.682. Driver Global Settings:</t>
  </si>
  <si>
    <t>EGenDriverCE (EGen v1.12.0) 27 at 2013-08-19 22:32:14.682. Transaction Mixes:</t>
  </si>
  <si>
    <t>EGenDriverCE (EGen v1.12.0) 27 at 2013-08-19 22:32:14.682. Broker Volume Parameters:  NONE</t>
  </si>
  <si>
    <t>EGenDriverCE (EGen v1.12.0) 27 at 2013-08-19 22:32:14.682. Customer Position Parameters:</t>
  </si>
  <si>
    <t>EGenDriverCE (EGen v1.12.0) 27 at 2013-08-19 22:32:14.682. Market Watch Parameters:</t>
  </si>
  <si>
    <t>EGenDriverCE (EGen v1.12.0) 27 at 2013-08-19 22:32:14.682. Security Detail Parameters:</t>
  </si>
  <si>
    <t>EGenDriverCE (EGen v1.12.0) 27 at 2013-08-19 22:32:14.682. Trade Lookup Parameters:</t>
  </si>
  <si>
    <t>EGenDriverCE (EGen v1.12.0) 27 at 2013-08-19 22:32:14.682. Trade Order Parameters:</t>
  </si>
  <si>
    <t>EGenDriverCE (EGen v1.12.0) 27 at 2013-08-19 22:32:14.682. Trade Update Parameters:</t>
  </si>
  <si>
    <t>EGenDriverCE (EGen v1.12.0) 27 at 2013-08-19 22:32:14.682. Driver CE Partition Settings:</t>
  </si>
  <si>
    <t>EGenDriverCE (EGen v1.12.0) 27 at 2013-08-19 22:32:14.682. Driver CE Settings:</t>
  </si>
  <si>
    <t>Unique ID:                              27</t>
  </si>
  <si>
    <t>Txn Mix RNGSeed:                        14273361168646012955</t>
  </si>
  <si>
    <t>Txn Input RNGSeed:                      14273361172940980251</t>
  </si>
  <si>
    <t>EGenDriverCE (EGen v1.12.0) 7 at 2013-08-19 22:32:14.682. Driver CE Partition Settings:</t>
  </si>
  <si>
    <t>EGenDriverCE (EGen v1.12.0) 7 at 2013-08-19 22:32:14.682. Driver CE Settings:</t>
  </si>
  <si>
    <t>Unique ID:                              7</t>
  </si>
  <si>
    <t>Txn Mix RNGSeed:                        14273361168646012935</t>
  </si>
  <si>
    <t>Txn Input RNGSeed:                      14273361172940980231</t>
  </si>
  <si>
    <t>EGenDriverCE (EGen v1.12.0) 7 at 2013-08-19 22:32:14.682. Trade Update Parameters:</t>
  </si>
  <si>
    <t>EGenDriverCE (EGen v1.12.0) 46 at 2013-08-19 22:32:14.682. CE object constructed using constructor 3 (valid for publication: YES).</t>
  </si>
  <si>
    <t>EGenDriverCE (EGen v1.12.0) 46 at 2013-08-19 22:32:14.682. Driver Global Settings:</t>
  </si>
  <si>
    <t>EGenDriverCE (EGen v1.12.0) 46 at 2013-08-19 22:32:14.682. Transaction Mixes:</t>
  </si>
  <si>
    <t>EGenDriverCE (EGen v1.12.0) 46 at 2013-08-19 22:32:14.682. Broker Volume Parameters:  NONE</t>
  </si>
  <si>
    <t>EGenDriverCE (EGen v1.12.0) 46 at 2013-08-19 22:32:14.682. Customer Position Parameters:</t>
  </si>
  <si>
    <t>EGenDriverCE (EGen v1.12.0) 46 at 2013-08-19 22:32:14.682. Market Watch Parameters:</t>
  </si>
  <si>
    <t>EGenDriverCE (EGen v1.12.0) 46 at 2013-08-19 22:32:14.682. Security Detail Parameters:</t>
  </si>
  <si>
    <t>EGenDriverCE (EGen v1.12.0) 46 at 2013-08-19 22:32:14.682. Trade Lookup Parameters:</t>
  </si>
  <si>
    <t>EGenDriverCE (EGen v1.12.0) 46 at 2013-08-19 22:32:14.682. Trade Order Parameters:</t>
  </si>
  <si>
    <t>EGenDriverCE (EGen v1.12.0) 65 at 2013-08-19 22:32:14.682. CE object constructed using constructor 3 (valid for publication: YES).</t>
  </si>
  <si>
    <t>EGenDriverCE (EGen v1.12.0) 65 at 2013-08-19 22:32:14.682. Driver Global Settings:</t>
  </si>
  <si>
    <t>EGenDriverCE (EGen v1.12.0) 65 at 2013-08-19 22:32:14.682. Transaction Mixes:</t>
  </si>
  <si>
    <t>EGenDriverCE (EGen v1.12.0) 65 at 2013-08-19 22:32:14.682. Broker Volume Parameters:  NONE</t>
  </si>
  <si>
    <t>EGenDriverCE (EGen v1.12.0) 65 at 2013-08-19 22:32:14.682. Customer Position Parameters:</t>
  </si>
  <si>
    <t>EGenDriverCE (EGen v1.12.0) 65 at 2013-08-19 22:32:14.682. Market Watch Parameters:</t>
  </si>
  <si>
    <t>EGenDriverCE (EGen v1.12.0) 65 at 2013-08-19 22:32:14.682. Security Detail Parameters:</t>
  </si>
  <si>
    <t>EGenDriverCE (EGen v1.12.0) 65 at 2013-08-19 22:32:14.682. Trade Lookup Parameters:</t>
  </si>
  <si>
    <t>EGenDriverCE (EGen v1.12.0) 65 at 2013-08-19 22:32:14.682. Trade Order Parameters:</t>
  </si>
  <si>
    <t>EGenDriverCE (EGen v1.12.0) 46 at 2013-08-19 22:32:14.682. Driver CE Partition Settings:</t>
  </si>
  <si>
    <t>EGenDriverCE (EGen v1.12.0) 46 at 2013-08-19 22:32:14.682. Driver CE Settings:</t>
  </si>
  <si>
    <t>Unique ID:                              46</t>
  </si>
  <si>
    <t>Txn Mix RNGSeed:                        14273361168646012974</t>
  </si>
  <si>
    <t>Txn Input RNGSeed:                      14273361172940980270</t>
  </si>
  <si>
    <t>EGenDriverCE (EGen v1.12.0) 46 at 2013-08-19 22:32:14.682. Trade Update Parameters:</t>
  </si>
  <si>
    <t>EGenDriverCE (EGen v1.12.0) 65 at 2013-08-19 22:32:14.682. Driver CE Partition Settings:</t>
  </si>
  <si>
    <t>EGenDriverCE (EGen v1.12.0) 65 at 2013-08-19 22:32:14.682. Driver CE Settings:</t>
  </si>
  <si>
    <t>Unique ID:                              65</t>
  </si>
  <si>
    <t>Txn Mix RNGSeed:                        14273361168646012993</t>
  </si>
  <si>
    <t>Txn Input RNGSeed:                      14273361172940980289</t>
  </si>
  <si>
    <t>EGenDriverCE (EGen v1.12.0) 65 at 2013-08-19 22:32:14.682. Trade Update Parameters:</t>
  </si>
  <si>
    <t>EGenDriverCE (EGen v1.12.0) 82 at 2013-08-19 22:32:14.682. CE object constructed using constructor 3 (valid for publication: YES).</t>
  </si>
  <si>
    <t>EGenDriverCE (EGen v1.12.0) 82 at 2013-08-19 22:32:14.682. Driver Global Settings:</t>
  </si>
  <si>
    <t>EGenDriverCE (EGen v1.12.0) 82 at 2013-08-19 22:32:14.682. Transaction Mixes:</t>
  </si>
  <si>
    <t>EGenDriverCE (EGen v1.12.0) 82 at 2013-08-19 22:32:14.682. Broker Volume Parameters:  NONE</t>
  </si>
  <si>
    <t>EGenDriverCE (EGen v1.12.0) 82 at 2013-08-19 22:32:14.682. Customer Position Parameters:</t>
  </si>
  <si>
    <t>EGenDriverCE (EGen v1.12.0) 82 at 2013-08-19 22:32:14.682. Market Watch Parameters:</t>
  </si>
  <si>
    <t>EGenDriverCE (EGen v1.12.0) 82 at 2013-08-19 22:32:14.682. Security Detail Parameters:</t>
  </si>
  <si>
    <t>EGenDriverCE (EGen v1.12.0) 82 at 2013-08-19 22:32:14.682. Trade Lookup Parameters:</t>
  </si>
  <si>
    <t>EGenDriverCE (EGen v1.12.0) 82 at 2013-08-19 22:32:14.682. Trade Order Parameters:</t>
  </si>
  <si>
    <t>EGenDriverCE (EGen v1.12.0) 82 at 2013-08-19 22:32:14.682. Trade Update Parameters:</t>
  </si>
  <si>
    <t>EGenDriverCE (EGen v1.12.0) 82 at 2013-08-19 22:32:14.682. Driver CE Partition Settings:</t>
  </si>
  <si>
    <t>EGenDriverCE (EGen v1.12.0) 82 at 2013-08-19 22:32:14.682. Driver CE Settings:</t>
  </si>
  <si>
    <t>Unique ID:                              82</t>
  </si>
  <si>
    <t>Txn Mix RNGSeed:                        14273361168646013010</t>
  </si>
  <si>
    <t>Txn Input RNGSeed:                      14273361172940980306</t>
  </si>
  <si>
    <t>EGenDriverCE (EGen v1.12.0) 28 at 2013-08-19 22:32:14.697. CE object constructed using constructor 3 (valid for publication: YES).</t>
  </si>
  <si>
    <t>EGenDriverCE (EGen v1.12.0) 28 at 2013-08-19 22:32:14.697. Driver Global Settings:</t>
  </si>
  <si>
    <t>EGenDriverCE (EGen v1.12.0) 28 at 2013-08-19 22:32:14.697. Transaction Mixes:</t>
  </si>
  <si>
    <t>EGenDriverCE (EGen v1.12.0) 28 at 2013-08-19 22:32:14.697. Broker Volume Parameters:  NONE</t>
  </si>
  <si>
    <t>EGenDriverCE (EGen v1.12.0) 28 at 2013-08-19 22:32:14.697. Customer Position Parameters:</t>
  </si>
  <si>
    <t>EGenDriverCE (EGen v1.12.0) 6 at 2013-08-19 22:32:14.697. CE object constructed using constructor 3 (valid for publication: YES).</t>
  </si>
  <si>
    <t>EGenDriverCE (EGen v1.12.0) 6 at 2013-08-19 22:32:14.697. Driver Global Settings:</t>
  </si>
  <si>
    <t>EGenDriverCE (EGen v1.12.0) 6 at 2013-08-19 22:32:14.697. Transaction Mixes:</t>
  </si>
  <si>
    <t>EGenDriverCE (EGen v1.12.0) 6 at 2013-08-19 22:32:14.697. Broker Volume Parameters:  NONE</t>
  </si>
  <si>
    <t>EGenDriverCE (EGen v1.12.0) 6 at 2013-08-19 22:32:14.697. Customer Position Parameters:</t>
  </si>
  <si>
    <t>EGenDriverCE (EGen v1.12.0) 6 at 2013-08-19 22:32:14.697. Market Watch Parameters:</t>
  </si>
  <si>
    <t>EGenDriverCE (EGen v1.12.0) 6 at 2013-08-19 22:32:14.697. Security Detail Parameters:</t>
  </si>
  <si>
    <t>EGenDriverCE (EGen v1.12.0) 6 at 2013-08-19 22:32:14.697. Trade Lookup Parameters:</t>
  </si>
  <si>
    <t>EGenDriverCE (EGen v1.12.0) 6 at 2013-08-19 22:32:14.697. Trade Order Parameters:</t>
  </si>
  <si>
    <t>EGenDriverCE (EGen v1.12.0) 6 at 2013-08-19 22:32:14.697. Trade Update Parameters:</t>
  </si>
  <si>
    <t>EGenDriverCE (EGen v1.12.0) 6 at 2013-08-19 22:32:14.697. Driver CE Partition Settings:</t>
  </si>
  <si>
    <t>EGenDriverCE (EGen v1.12.0) 6 at 2013-08-19 22:32:14.697. Driver CE Settings:</t>
  </si>
  <si>
    <t>Unique ID:                              6</t>
  </si>
  <si>
    <t>Txn Mix RNGSeed:                        14273361168646012934</t>
  </si>
  <si>
    <t>Txn Input RNGSeed:                      14273361172940980230</t>
  </si>
  <si>
    <t>EGenDriverCE (EGen v1.12.0) 28 at 2013-08-19 22:32:14.697. Security Detail Parameters:</t>
  </si>
  <si>
    <t>EGenDriverCE (EGen v1.12.0) 28 at 2013-08-19 22:32:14.697. Trade Lookup Parameters:</t>
  </si>
  <si>
    <t>EGenDriverCE (EGen v1.12.0) 28 at 2013-08-19 22:32:14.697. Trade Order Parameters:</t>
  </si>
  <si>
    <t>EGenDriverCE (EGen v1.12.0) 28 at 2013-08-19 22:32:14.697. Trade Update Parameters:</t>
  </si>
  <si>
    <t>EGenDriverCE (EGen v1.12.0) 28 at 2013-08-19 22:32:14.697. Driver CE Partition Settings:</t>
  </si>
  <si>
    <t>EGenDriverCE (EGen v1.12.0) 28 at 2013-08-19 22:32:14.697. Driver CE Settings:</t>
  </si>
  <si>
    <t>Unique ID:                              28</t>
  </si>
  <si>
    <t>Txn Mix RNGSeed:                        14273361168646012956</t>
  </si>
  <si>
    <t>Txn Input RNGSeed:                      14273361172940980252</t>
  </si>
  <si>
    <t>EGenDriverCE (EGen v1.12.0) 28 at 2013-08-19 22:32:14.697. Market Watch Parameters:</t>
  </si>
  <si>
    <t>EGenDriverCE (EGen v1.12.0) 83 at 2013-08-19 22:32:14.697. CE object constructed using constructor 3 (valid for publication: YES).</t>
  </si>
  <si>
    <t>EGenDriverCE (EGen v1.12.0) 83 at 2013-08-19 22:32:14.697. Driver Global Settings:</t>
  </si>
  <si>
    <t>EGenDriverCE (EGen v1.12.0) 83 at 2013-08-19 22:32:14.697. Transaction Mixes:</t>
  </si>
  <si>
    <t>EGenDriverCE (EGen v1.12.0) 83 at 2013-08-19 22:32:14.697. Broker Volume Parameters:  NONE</t>
  </si>
  <si>
    <t>EGenDriverCE (EGen v1.12.0) 83 at 2013-08-19 22:32:14.697. Customer Position Parameters:</t>
  </si>
  <si>
    <t>EGenDriverCE (EGen v1.12.0) 83 at 2013-08-19 22:32:14.697. Market Watch Parameters:</t>
  </si>
  <si>
    <t>EGenDriverCE (EGen v1.12.0) 83 at 2013-08-19 22:32:14.697. Security Detail Parameters:</t>
  </si>
  <si>
    <t>EGenDriverCE (EGen v1.12.0) 83 at 2013-08-19 22:32:14.697. Trade Lookup Parameters:</t>
  </si>
  <si>
    <t>EGenDriverCE (EGen v1.12.0) 83 at 2013-08-19 22:32:14.697. Trade Order Parameters:</t>
  </si>
  <si>
    <t>EGenDriverCE (EGen v1.12.0) 83 at 2013-08-19 22:32:14.697. Trade Update Parameters:</t>
  </si>
  <si>
    <t>EGenDriverCE (EGen v1.12.0) 83 at 2013-08-19 22:32:14.697. Driver CE Partition Settings:</t>
  </si>
  <si>
    <t>EGenDriverCE (EGen v1.12.0) 83 at 2013-08-19 22:32:14.697. Driver CE Settings:</t>
  </si>
  <si>
    <t>Unique ID:                              83</t>
  </si>
  <si>
    <t>Txn Mix RNGSeed:                        14273361168646013011</t>
  </si>
  <si>
    <t>Txn Input RNGSeed:                      14273361172940980307</t>
  </si>
  <si>
    <t>EGenDriverCE (EGen v1.12.0) 47 at 2013-08-19 22:32:14.697. CE object constructed using constructor 3 (valid for publication: YES).</t>
  </si>
  <si>
    <t>EGenDriverCE (EGen v1.12.0) 47 at 2013-08-19 22:32:14.697. Driver Global Settings:</t>
  </si>
  <si>
    <t>EGenDriverCE (EGen v1.12.0) 47 at 2013-08-19 22:32:14.697. Transaction Mixes:</t>
  </si>
  <si>
    <t>EGenDriverCE (EGen v1.12.0) 47 at 2013-08-19 22:32:14.697. Broker Volume Parameters:  NONE</t>
  </si>
  <si>
    <t>EGenDriverCE (EGen v1.12.0) 47 at 2013-08-19 22:32:14.697. Customer Position Parameters:</t>
  </si>
  <si>
    <t>EGenDriverCE (EGen v1.12.0) 47 at 2013-08-19 22:32:14.697. Market Watch Parameters:</t>
  </si>
  <si>
    <t>EGenDriverCE (EGen v1.12.0) 47 at 2013-08-19 22:32:14.697. Security Detail Parameters:</t>
  </si>
  <si>
    <t>EGenDriverCE (EGen v1.12.0) 47 at 2013-08-19 22:32:14.697. Trade Lookup Parameters:</t>
  </si>
  <si>
    <t>EGenDriverCE (EGen v1.12.0) 47 at 2013-08-19 22:32:14.697. Trade Order Parameters:</t>
  </si>
  <si>
    <t>EGenDriverCE (EGen v1.12.0) 47 at 2013-08-19 22:32:14.697. Trade Update Parameters:</t>
  </si>
  <si>
    <t>EGenDriverCE (EGen v1.12.0) 47 at 2013-08-19 22:32:14.697. Driver CE Partition Settings:</t>
  </si>
  <si>
    <t>EGenDriverCE (EGen v1.12.0) 47 at 2013-08-19 22:32:14.697. Driver CE Settings:</t>
  </si>
  <si>
    <t>Unique ID:                              47</t>
  </si>
  <si>
    <t>Txn Mix RNGSeed:                        14273361168646012975</t>
  </si>
  <si>
    <t>Txn Input RNGSeed:                      14273361172940980271</t>
  </si>
  <si>
    <t>EGenDriverCE (EGen v1.12.0) 66 at 2013-08-19 22:32:14.697. CE object constructed using constructor 3 (valid for publication: YES).</t>
  </si>
  <si>
    <t>EGenDriverCE (EGen v1.12.0) 66 at 2013-08-19 22:32:14.697. Driver Global Settings:</t>
  </si>
  <si>
    <t>EGenDriverCE (EGen v1.12.0) 66 at 2013-08-19 22:32:14.697. Transaction Mixes:</t>
  </si>
  <si>
    <t>EGenDriverCE (EGen v1.12.0) 66 at 2013-08-19 22:32:14.697. Broker Volume Parameters:  NONE</t>
  </si>
  <si>
    <t>EGenDriverCE (EGen v1.12.0) 66 at 2013-08-19 22:32:14.697. Customer Position Parameters:</t>
  </si>
  <si>
    <t>EGenDriverCE (EGen v1.12.0) 66 at 2013-08-19 22:32:14.697. Market Watch Parameters:</t>
  </si>
  <si>
    <t>EGenDriverCE (EGen v1.12.0) 66 at 2013-08-19 22:32:14.697. Security Detail Parameters:</t>
  </si>
  <si>
    <t>EGenDriverCE (EGen v1.12.0) 66 at 2013-08-19 22:32:14.697. Trade Lookup Parameters:</t>
  </si>
  <si>
    <t>EGenDriverCE (EGen v1.12.0) 66 at 2013-08-19 22:32:14.697. Trade Order Parameters:</t>
  </si>
  <si>
    <t>EGenDriverCE (EGen v1.12.0) 66 at 2013-08-19 22:32:14.697. Trade Update Parameters:</t>
  </si>
  <si>
    <t>EGenDriverCE (EGen v1.12.0) 66 at 2013-08-19 22:32:14.697. Driver CE Partition Settings:</t>
  </si>
  <si>
    <t>EGenDriverCE (EGen v1.12.0) 66 at 2013-08-19 22:32:14.697. Driver CE Settings:</t>
  </si>
  <si>
    <t>Unique ID:                              66</t>
  </si>
  <si>
    <t>Txn Mix RNGSeed:                        14273361168646012994</t>
  </si>
  <si>
    <t>Txn Input RNGSeed:                      14273361172940980290</t>
  </si>
  <si>
    <t>EGenDriverCE (EGen v1.12.0) 5 at 2013-08-19 22:32:14.713. Driver Global Settings:</t>
  </si>
  <si>
    <t>EGenDriverCE (EGen v1.12.0) 5 at 2013-08-19 22:32:14.713. Transaction Mixes:</t>
  </si>
  <si>
    <t>EGenDriverCE (EGen v1.12.0) 5 at 2013-08-19 22:32:14.713. Broker Volume Parameters:  NONE</t>
  </si>
  <si>
    <t>EGenDriverCE (EGen v1.12.0) 5 at 2013-08-19 22:32:14.713. Customer Position Parameters:</t>
  </si>
  <si>
    <t>EGenDriverCE (EGen v1.12.0) 5 at 2013-08-19 22:32:14.713. CE object constructed using constructor 3 (valid for publication: YES).</t>
  </si>
  <si>
    <t>EGenDriverCE (EGen v1.12.0) 29 at 2013-08-19 22:32:14.713. CE object constructed using constructor 3 (valid for publication: YES).</t>
  </si>
  <si>
    <t>EGenDriverCE (EGen v1.12.0) 29 at 2013-08-19 22:32:14.713. Driver Global Settings:</t>
  </si>
  <si>
    <t>EGenDriverCE (EGen v1.12.0) 29 at 2013-08-19 22:32:14.713. Transaction Mixes:</t>
  </si>
  <si>
    <t>EGenDriverCE (EGen v1.12.0) 29 at 2013-08-19 22:32:14.713. Broker Volume Parameters:  NONE</t>
  </si>
  <si>
    <t>EGenDriverCE (EGen v1.12.0) 29 at 2013-08-19 22:32:14.713. Customer Position Parameters:</t>
  </si>
  <si>
    <t>EGenDriverCE (EGen v1.12.0) 29 at 2013-08-19 22:32:14.713. Market Watch Parameters:</t>
  </si>
  <si>
    <t>EGenDriverCE (EGen v1.12.0) 29 at 2013-08-19 22:32:14.713. Security Detail Parameters:</t>
  </si>
  <si>
    <t>EGenDriverCE (EGen v1.12.0) 29 at 2013-08-19 22:32:14.713. Trade Lookup Parameters:</t>
  </si>
  <si>
    <t>EGenDriverCE (EGen v1.12.0) 5 at 2013-08-19 22:32:14.713. Market Watch Parameters:</t>
  </si>
  <si>
    <t>EGenDriverCE (EGen v1.12.0) 5 at 2013-08-19 22:32:14.713. Security Detail Parameters:</t>
  </si>
  <si>
    <t>EGenDriverCE (EGen v1.12.0) 5 at 2013-08-19 22:32:14.713. Trade Lookup Parameters:</t>
  </si>
  <si>
    <t>EGenDriverCE (EGen v1.12.0) 5 at 2013-08-19 22:32:14.713. Trade Order Parameters:</t>
  </si>
  <si>
    <t>EGenDriverCE (EGen v1.12.0) 5 at 2013-08-19 22:32:14.713. Trade Update Parameters:</t>
  </si>
  <si>
    <t>EGenDriverCE (EGen v1.12.0) 5 at 2013-08-19 22:32:14.713. Driver CE Partition Settings:</t>
  </si>
  <si>
    <t>EGenDriverCE (EGen v1.12.0) 5 at 2013-08-19 22:32:14.713. Driver CE Settings:</t>
  </si>
  <si>
    <t>Txn Mix RNGSeed:                        14273378760832057349</t>
  </si>
  <si>
    <t>Txn Input RNGSeed:                      14273378765127024645</t>
  </si>
  <si>
    <t>EGenDriverCE (EGen v1.12.0) 29 at 2013-08-19 22:32:14.713. Trade Update Parameters:</t>
  </si>
  <si>
    <t>EGenDriverCE (EGen v1.12.0) 29 at 2013-08-19 22:32:14.713. Driver CE Partition Settings:</t>
  </si>
  <si>
    <t>EGenDriverCE (EGen v1.12.0) 29 at 2013-08-19 22:32:14.713. Driver CE Settings:</t>
  </si>
  <si>
    <t>Unique ID:                              29</t>
  </si>
  <si>
    <t>Txn Mix RNGSeed:                        14273378760832057373</t>
  </si>
  <si>
    <t>Txn Input RNGSeed:                      14273378765127024669</t>
  </si>
  <si>
    <t>EGenDriverCE (EGen v1.12.0) 29 at 2013-08-19 22:32:14.713. Trade Order Parameters:</t>
  </si>
  <si>
    <t>EGenDriverCE (EGen v1.12.0) 48 at 2013-08-19 22:32:14.713. CE object constructed using constructor 3 (valid for publication: YES).</t>
  </si>
  <si>
    <t>EGenDriverCE (EGen v1.12.0) 48 at 2013-08-19 22:32:14.713. Driver Global Settings:</t>
  </si>
  <si>
    <t>EGenDriverCE (EGen v1.12.0) 48 at 2013-08-19 22:32:14.713. Transaction Mixes:</t>
  </si>
  <si>
    <t>EGenDriverCE (EGen v1.12.0) 48 at 2013-08-19 22:32:14.713. Broker Volume Parameters:  NONE</t>
  </si>
  <si>
    <t>EGenDriverCE (EGen v1.12.0) 67 at 2013-08-19 22:32:14.713. Driver Global Settings:</t>
  </si>
  <si>
    <t>EGenDriverCE (EGen v1.12.0) 67 at 2013-08-19 22:32:14.713. CE object constructed using constructor 3 (valid for publication: YES).</t>
  </si>
  <si>
    <t>EGenDriverCE (EGen v1.12.0) 84 at 2013-08-19 22:32:14.713. CE object constructed using constructor 3 (valid for publication: YES).</t>
  </si>
  <si>
    <t>EGenDriverCE (EGen v1.12.0) 84 at 2013-08-19 22:32:14.713. Driver Global Settings:</t>
  </si>
  <si>
    <t>EGenDriverCE (EGen v1.12.0) 84 at 2013-08-19 22:32:14.713. Transaction Mixes:</t>
  </si>
  <si>
    <t>EGenDriverCE (EGen v1.12.0) 84 at 2013-08-19 22:32:14.713. Broker Volume Parameters:  NONE</t>
  </si>
  <si>
    <t>EGenDriverCE (EGen v1.12.0) 84 at 2013-08-19 22:32:14.713. Customer Position Parameters:</t>
  </si>
  <si>
    <t>EGenDriverCE (EGen v1.12.0) 84 at 2013-08-19 22:32:14.713. Market Watch Parameters:</t>
  </si>
  <si>
    <t>EGenDriverCE (EGen v1.12.0) 84 at 2013-08-19 22:32:14.713. Security Detail Parameters:</t>
  </si>
  <si>
    <t>EGenDriverCE (EGen v1.12.0) 84 at 2013-08-19 22:32:14.713. Trade Lookup Parameters:</t>
  </si>
  <si>
    <t>EGenDriverCE (EGen v1.12.0) 84 at 2013-08-19 22:32:14.713. Trade Order Parameters:</t>
  </si>
  <si>
    <t>EGenDriverCE (EGen v1.12.0) 84 at 2013-08-19 22:32:14.713. Trade Update Parameters:</t>
  </si>
  <si>
    <t>EGenDriverCE (EGen v1.12.0) 84 at 2013-08-19 22:32:14.713. Driver CE Partition Settings:</t>
  </si>
  <si>
    <t>EGenDriverCE (EGen v1.12.0) 84 at 2013-08-19 22:32:14.713. Driver CE Settings:</t>
  </si>
  <si>
    <t>Unique ID:                              84</t>
  </si>
  <si>
    <t>Txn Mix RNGSeed:                        14273378760832057428</t>
  </si>
  <si>
    <t>Txn Input RNGSeed:                      14273378765127024724</t>
  </si>
  <si>
    <t>EGenDriverCE (EGen v1.12.0) 48 at 2013-08-19 22:32:14.713. Market Watch Parameters:</t>
  </si>
  <si>
    <t>EGenDriverCE (EGen v1.12.0) 48 at 2013-08-19 22:32:14.713. Security Detail Parameters:</t>
  </si>
  <si>
    <t>EGenDriverCE (EGen v1.12.0) 48 at 2013-08-19 22:32:14.713. Trade Lookup Parameters:</t>
  </si>
  <si>
    <t>EGenDriverCE (EGen v1.12.0) 48 at 2013-08-19 22:32:14.713. Trade Order Parameters:</t>
  </si>
  <si>
    <t>EGenDriverCE (EGen v1.12.0) 48 at 2013-08-19 22:32:14.713. Trade Update Parameters:</t>
  </si>
  <si>
    <t>EGenDriverCE (EGen v1.12.0) 48 at 2013-08-19 22:32:14.713. Driver CE Partition Settings:</t>
  </si>
  <si>
    <t>EGenDriverCE (EGen v1.12.0) 48 at 2013-08-19 22:32:14.713. Driver CE Settings:</t>
  </si>
  <si>
    <t>Unique ID:                              48</t>
  </si>
  <si>
    <t>Txn Mix RNGSeed:                        14273378760832057392</t>
  </si>
  <si>
    <t>Txn Input RNGSeed:                      14273378765127024688</t>
  </si>
  <si>
    <t>EGenDriverCE (EGen v1.12.0) 48 at 2013-08-19 22:32:14.713. Customer Position Parameters:</t>
  </si>
  <si>
    <t>EGenDriverCE (EGen v1.12.0) 67 at 2013-08-19 22:32:14.713. Transaction Mixes:</t>
  </si>
  <si>
    <t>EGenDriverCE (EGen v1.12.0) 67 at 2013-08-19 22:32:14.713. Broker Volume Parameters:  NONE</t>
  </si>
  <si>
    <t>EGenDriverCE (EGen v1.12.0) 67 at 2013-08-19 22:32:14.713. Customer Position Parameters:</t>
  </si>
  <si>
    <t>EGenDriverCE (EGen v1.12.0) 67 at 2013-08-19 22:32:14.713. Market Watch Parameters:</t>
  </si>
  <si>
    <t>EGenDriverCE (EGen v1.12.0) 67 at 2013-08-19 22:32:14.713. Security Detail Parameters:</t>
  </si>
  <si>
    <t>EGenDriverCE (EGen v1.12.0) 67 at 2013-08-19 22:32:14.713. Trade Lookup Parameters:</t>
  </si>
  <si>
    <t>EGenDriverCE (EGen v1.12.0) 67 at 2013-08-19 22:32:14.713. Trade Order Parameters:</t>
  </si>
  <si>
    <t>EGenDriverCE (EGen v1.12.0) 67 at 2013-08-19 22:32:14.713. Trade Update Parameters:</t>
  </si>
  <si>
    <t>EGenDriverCE (EGen v1.12.0) 67 at 2013-08-19 22:32:14.713. Driver CE Partition Settings:</t>
  </si>
  <si>
    <t>EGenDriverCE (EGen v1.12.0) 67 at 2013-08-19 22:32:14.713. Driver CE Settings:</t>
  </si>
  <si>
    <t>Unique ID:                              67</t>
  </si>
  <si>
    <t>Txn Mix RNGSeed:                        14273378760832057411</t>
  </si>
  <si>
    <t>Txn Input RNGSeed:                      14273378765127024707</t>
  </si>
  <si>
    <t>EGenDriverCE (EGen v1.12.0) 4 at 2013-08-19 22:32:14.729. CE object constructed using constructor 3 (valid for publication: YES).</t>
  </si>
  <si>
    <t>EGenDriverCE (EGen v1.12.0) 4 at 2013-08-19 22:32:14.729. Driver Global Settings:</t>
  </si>
  <si>
    <t>EGenDriverCE (EGen v1.12.0) 4 at 2013-08-19 22:32:14.729. Transaction Mixes:</t>
  </si>
  <si>
    <t>EGenDriverCE (EGen v1.12.0) 4 at 2013-08-19 22:32:14.729. Broker Volume Parameters:  NONE</t>
  </si>
  <si>
    <t>EGenDriverCE (EGen v1.12.0) 4 at 2013-08-19 22:32:14.729. Customer Position Parameters:</t>
  </si>
  <si>
    <t>EGenDriverCE (EGen v1.12.0) 4 at 2013-08-19 22:32:14.729. Market Watch Parameters:</t>
  </si>
  <si>
    <t>EGenDriverCE (EGen v1.12.0) 4 at 2013-08-19 22:32:14.729. Security Detail Parameters:</t>
  </si>
  <si>
    <t>EGenDriverCE (EGen v1.12.0) 4 at 2013-08-19 22:32:14.729. Trade Lookup Parameters:</t>
  </si>
  <si>
    <t>EGenDriverCE (EGen v1.12.0) 4 at 2013-08-19 22:32:14.729. Trade Order Parameters:</t>
  </si>
  <si>
    <t>EGenDriverCE (EGen v1.12.0) 4 at 2013-08-19 22:32:14.729. Trade Update Parameters:</t>
  </si>
  <si>
    <t>EGenDriverCE (EGen v1.12.0) 4 at 2013-08-19 22:32:14.729. Driver CE Partition Settings:</t>
  </si>
  <si>
    <t>EGenDriverCE (EGen v1.12.0) 4 at 2013-08-19 22:32:14.729. Driver CE Settings:</t>
  </si>
  <si>
    <t>Txn Mix RNGSeed:                        14273378760832057348</t>
  </si>
  <si>
    <t>Txn Input RNGSeed:                      14273378765127024644</t>
  </si>
  <si>
    <t>EGenDriverCE (EGen v1.12.0) 30 at 2013-08-19 22:32:14.729. CE object constructed using constructor 3 (valid for publication: YES).</t>
  </si>
  <si>
    <t>EGenDriverCE (EGen v1.12.0) 30 at 2013-08-19 22:32:14.729. Driver Global Settings:</t>
  </si>
  <si>
    <t>EGenDriverCE (EGen v1.12.0) 30 at 2013-08-19 22:32:14.729. Transaction Mixes:</t>
  </si>
  <si>
    <t>EGenDriverCE (EGen v1.12.0) 30 at 2013-08-19 22:32:14.729. Broker Volume Parameters:  NONE</t>
  </si>
  <si>
    <t>EGenDriverCE (EGen v1.12.0) 30 at 2013-08-19 22:32:14.729. Customer Position Parameters:</t>
  </si>
  <si>
    <t>EGenDriverCE (EGen v1.12.0) 30 at 2013-08-19 22:32:14.729. Market Watch Parameters:</t>
  </si>
  <si>
    <t>EGenDriverCE (EGen v1.12.0) 30 at 2013-08-19 22:32:14.729. Security Detail Parameters:</t>
  </si>
  <si>
    <t>EGenDriverCE (EGen v1.12.0) 30 at 2013-08-19 22:32:14.729. Trade Lookup Parameters:</t>
  </si>
  <si>
    <t>EGenDriverCE (EGen v1.12.0) 30 at 2013-08-19 22:32:14.729. Trade Order Parameters:</t>
  </si>
  <si>
    <t>EGenDriverCE (EGen v1.12.0) 30 at 2013-08-19 22:32:14.729. Trade Update Parameters:</t>
  </si>
  <si>
    <t>EGenDriverCE (EGen v1.12.0) 30 at 2013-08-19 22:32:14.729. Driver CE Partition Settings:</t>
  </si>
  <si>
    <t>EGenDriverCE (EGen v1.12.0) 30 at 2013-08-19 22:32:14.729. Driver CE Settings:</t>
  </si>
  <si>
    <t>Unique ID:                              30</t>
  </si>
  <si>
    <t>Txn Mix RNGSeed:                        14273378760832057374</t>
  </si>
  <si>
    <t>Txn Input RNGSeed:                      14273378765127024670</t>
  </si>
  <si>
    <t>EGenDriverCE (EGen v1.12.0) 85 at 2013-08-19 22:32:14.729. Driver Global Settings:</t>
  </si>
  <si>
    <t>EGenDriverCE (EGen v1.12.0) 85 at 2013-08-19 22:32:14.729. Transaction Mixes:</t>
  </si>
  <si>
    <t>EGenDriverCE (EGen v1.12.0) 85 at 2013-08-19 22:32:14.729. Broker Volume Parameters:  NONE</t>
  </si>
  <si>
    <t>EGenDriverCE (EGen v1.12.0) 85 at 2013-08-19 22:32:14.729. Customer Position Parameters:</t>
  </si>
  <si>
    <t>EGenDriverCE (EGen v1.12.0) 85 at 2013-08-19 22:32:14.729. CE object constructed using constructor 3 (valid for publication: YES).</t>
  </si>
  <si>
    <t>EGenDriverCE (EGen v1.12.0) 49 at 2013-08-19 22:32:14.729. CE object constructed using constructor 3 (valid for publication: YES).</t>
  </si>
  <si>
    <t>EGenDriverCE (EGen v1.12.0) 49 at 2013-08-19 22:32:14.729. Driver Global Settings:</t>
  </si>
  <si>
    <t>EGenDriverCE (EGen v1.12.0) 49 at 2013-08-19 22:32:14.729. Transaction Mixes:</t>
  </si>
  <si>
    <t>EGenDriverCE (EGen v1.12.0) 49 at 2013-08-19 22:32:14.729. Broker Volume Parameters:  NONE</t>
  </si>
  <si>
    <t>EGenDriverCE (EGen v1.12.0) 49 at 2013-08-19 22:32:14.729. Customer Position Parameters:</t>
  </si>
  <si>
    <t>EGenDriverCE (EGen v1.12.0) 49 at 2013-08-19 22:32:14.729. Market Watch Parameters:</t>
  </si>
  <si>
    <t>EGenDriverCE (EGen v1.12.0) 49 at 2013-08-19 22:32:14.729. Security Detail Parameters:</t>
  </si>
  <si>
    <t>EGenDriverCE (EGen v1.12.0) 49 at 2013-08-19 22:32:14.729. Trade Lookup Parameters:</t>
  </si>
  <si>
    <t>EGenDriverCE (EGen v1.12.0) 49 at 2013-08-19 22:32:14.729. Trade Order Parameters:</t>
  </si>
  <si>
    <t>EGenDriverCE (EGen v1.12.0) 49 at 2013-08-19 22:32:14.729. Trade Update Parameters:</t>
  </si>
  <si>
    <t>EGenDriverCE (EGen v1.12.0) 49 at 2013-08-19 22:32:14.729. Driver CE Partition Settings:</t>
  </si>
  <si>
    <t>EGenDriverCE (EGen v1.12.0) 49 at 2013-08-19 22:32:14.729. Driver CE Settings:</t>
  </si>
  <si>
    <t>Unique ID:                              49</t>
  </si>
  <si>
    <t>Txn Mix RNGSeed:                        14273378760832057393</t>
  </si>
  <si>
    <t>Txn Input RNGSeed:                      14273378765127024689</t>
  </si>
  <si>
    <t>EGenDriverCE (EGen v1.12.0) 68 at 2013-08-19 22:32:14.729. CE object constructed using constructor 3 (valid for publication: YES).</t>
  </si>
  <si>
    <t>EGenDriverCE (EGen v1.12.0) 68 at 2013-08-19 22:32:14.729. Driver Global Settings:</t>
  </si>
  <si>
    <t>EGenDriverCE (EGen v1.12.0) 68 at 2013-08-19 22:32:14.729. Transaction Mixes:</t>
  </si>
  <si>
    <t>EGenDriverCE (EGen v1.12.0) 68 at 2013-08-19 22:32:14.729. Broker Volume Parameters:  NONE</t>
  </si>
  <si>
    <t>EGenDriverCE (EGen v1.12.0) 68 at 2013-08-19 22:32:14.729. Customer Position Parameters:</t>
  </si>
  <si>
    <t>EGenDriverCE (EGen v1.12.0) 68 at 2013-08-19 22:32:14.729. Market Watch Parameters:</t>
  </si>
  <si>
    <t>EGenDriverCE (EGen v1.12.0) 68 at 2013-08-19 22:32:14.729. Security Detail Parameters:</t>
  </si>
  <si>
    <t>EGenDriverCE (EGen v1.12.0) 68 at 2013-08-19 22:32:14.729. Trade Lookup Parameters:</t>
  </si>
  <si>
    <t>EGenDriverCE (EGen v1.12.0) 68 at 2013-08-19 22:32:14.729. Trade Order Parameters:</t>
  </si>
  <si>
    <t>EGenDriverCE (EGen v1.12.0) 68 at 2013-08-19 22:32:14.729. Trade Update Parameters:</t>
  </si>
  <si>
    <t>EGenDriverCE (EGen v1.12.0) 85 at 2013-08-19 22:32:14.729. Market Watch Parameters:</t>
  </si>
  <si>
    <t>EGenDriverCE (EGen v1.12.0) 85 at 2013-08-19 22:32:14.729. Security Detail Parameters:</t>
  </si>
  <si>
    <t>EGenDriverCE (EGen v1.12.0) 85 at 2013-08-19 22:32:14.729. Trade Lookup Parameters:</t>
  </si>
  <si>
    <t>EGenDriverCE (EGen v1.12.0) 85 at 2013-08-19 22:32:14.729. Trade Order Parameters:</t>
  </si>
  <si>
    <t>EGenDriverCE (EGen v1.12.0) 85 at 2013-08-19 22:32:14.729. Trade Update Parameters:</t>
  </si>
  <si>
    <t>EGenDriverCE (EGen v1.12.0) 85 at 2013-08-19 22:32:14.729. Driver CE Partition Settings:</t>
  </si>
  <si>
    <t>EGenDriverCE (EGen v1.12.0) 85 at 2013-08-19 22:32:14.729. Driver CE Settings:</t>
  </si>
  <si>
    <t>Unique ID:                              85</t>
  </si>
  <si>
    <t>Txn Mix RNGSeed:                        14273378760832057429</t>
  </si>
  <si>
    <t>Txn Input RNGSeed:                      14273378765127024725</t>
  </si>
  <si>
    <t>EGenDriverCE (EGen v1.12.0) 68 at 2013-08-19 22:32:14.729. Driver CE Settings:</t>
  </si>
  <si>
    <t>Unique ID:                              68</t>
  </si>
  <si>
    <t>Txn Mix RNGSeed:                        14273378760832057412</t>
  </si>
  <si>
    <t>Txn Input RNGSeed:                      14273378765127024708</t>
  </si>
  <si>
    <t>EGenDriverCE (EGen v1.12.0) 68 at 2013-08-19 22:32:14.729. Driver CE Partition Settings:</t>
  </si>
  <si>
    <t>EGenDriverCE (EGen v1.12.0) 31 at 2013-08-19 22:32:14.744. CE object constructed using constructor 3 (valid for publication: YES).</t>
  </si>
  <si>
    <t>EGenDriverCE (EGen v1.12.0) 31 at 2013-08-19 22:32:14.744. Driver Global Settings:</t>
  </si>
  <si>
    <t>EGenDriverCE (EGen v1.12.0) 31 at 2013-08-19 22:32:14.744. Transaction Mixes:</t>
  </si>
  <si>
    <t>EGenDriverCE (EGen v1.12.0) 31 at 2013-08-19 22:32:14.744. Broker Volume Parameters:  NONE</t>
  </si>
  <si>
    <t>EGenDriverCE (EGen v1.12.0) 31 at 2013-08-19 22:32:14.744. Customer Position Parameters:</t>
  </si>
  <si>
    <t>EGenDriverCE (EGen v1.12.0) 31 at 2013-08-19 22:32:14.744. Market Watch Parameters:</t>
  </si>
  <si>
    <t>EGenDriverCE (EGen v1.12.0) 31 at 2013-08-19 22:32:14.744. Security Detail Parameters:</t>
  </si>
  <si>
    <t>EGenDriverCE (EGen v1.12.0) 31 at 2013-08-19 22:32:14.744. Trade Lookup Parameters:</t>
  </si>
  <si>
    <t>EGenDriverCE (EGen v1.12.0) 31 at 2013-08-19 22:32:14.744. Trade Order Parameters:</t>
  </si>
  <si>
    <t>EGenDriverCE (EGen v1.12.0) 3 at 2013-08-19 22:32:14.744. CE object constructed using constructor 3 (valid for publication: YES).</t>
  </si>
  <si>
    <t>EGenDriverCE (EGen v1.12.0) 3 at 2013-08-19 22:32:14.744. Driver Global Settings:</t>
  </si>
  <si>
    <t>EGenDriverCE (EGen v1.12.0) 3 at 2013-08-19 22:32:14.744. Transaction Mixes:</t>
  </si>
  <si>
    <t>EGenDriverCE (EGen v1.12.0) 3 at 2013-08-19 22:32:14.744. Broker Volume Parameters:  NONE</t>
  </si>
  <si>
    <t>EGenDriverCE (EGen v1.12.0) 3 at 2013-08-19 22:32:14.744. Customer Position Parameters:</t>
  </si>
  <si>
    <t>EGenDriverCE (EGen v1.12.0) 3 at 2013-08-19 22:32:14.744. Market Watch Parameters:</t>
  </si>
  <si>
    <t>EGenDriverCE (EGen v1.12.0) 3 at 2013-08-19 22:32:14.744. Security Detail Parameters:</t>
  </si>
  <si>
    <t>EGenDriverCE (EGen v1.12.0) 3 at 2013-08-19 22:32:14.744. Trade Lookup Parameters:</t>
  </si>
  <si>
    <t>EGenDriverCE (EGen v1.12.0) 3 at 2013-08-19 22:32:14.744. Trade Order Parameters:</t>
  </si>
  <si>
    <t>EGenDriverCE (EGen v1.12.0) 3 at 2013-08-19 22:32:14.744. Trade Update Parameters:</t>
  </si>
  <si>
    <t>EGenDriverCE (EGen v1.12.0) 3 at 2013-08-19 22:32:14.744. Driver CE Partition Settings:</t>
  </si>
  <si>
    <t>EGenDriverCE (EGen v1.12.0) 3 at 2013-08-19 22:32:14.744. Driver CE Settings:</t>
  </si>
  <si>
    <t>Txn Mix RNGSeed:                        14273378760832057347</t>
  </si>
  <si>
    <t>Txn Input RNGSeed:                      14273378765127024643</t>
  </si>
  <si>
    <t>EGenDriverCE (EGen v1.12.0) 31 at 2013-08-19 22:32:14.744. Driver CE Partition Settings:</t>
  </si>
  <si>
    <t>EGenDriverCE (EGen v1.12.0) 31 at 2013-08-19 22:32:14.744. Driver CE Settings:</t>
  </si>
  <si>
    <t>Unique ID:                              31</t>
  </si>
  <si>
    <t>Txn Mix RNGSeed:                        14273378760832057375</t>
  </si>
  <si>
    <t>Txn Input RNGSeed:                      14273378765127024671</t>
  </si>
  <si>
    <t>EGenDriverCE (EGen v1.12.0) 31 at 2013-08-19 22:32:14.744. Trade Update Parameters:</t>
  </si>
  <si>
    <t>EGenDriverCE (EGen v1.12.0) 50 at 2013-08-19 22:32:14.744. Driver Global Settings:</t>
  </si>
  <si>
    <t>EGenDriverCE (EGen v1.12.0) 50 at 2013-08-19 22:32:14.744. Transaction Mixes:</t>
  </si>
  <si>
    <t>EGenDriverCE (EGen v1.12.0) 50 at 2013-08-19 22:32:14.744. Broker Volume Parameters:  NONE</t>
  </si>
  <si>
    <t>EGenDriverCE (EGen v1.12.0) 50 at 2013-08-19 22:32:14.744. Customer Position Parameters:</t>
  </si>
  <si>
    <t>EGenDriverCE (EGen v1.12.0) 50 at 2013-08-19 22:32:14.744. CE object constructed using constructor 3 (valid for publication: YES).</t>
  </si>
  <si>
    <t>EGenDriverCE (EGen v1.12.0) 69 at 2013-08-19 22:32:14.744. CE object constructed using constructor 3 (valid for publication: YES).</t>
  </si>
  <si>
    <t>EGenDriverCE (EGen v1.12.0) 69 at 2013-08-19 22:32:14.744. Driver Global Settings:</t>
  </si>
  <si>
    <t>EGenDriverCE (EGen v1.12.0) 69 at 2013-08-19 22:32:14.744. Transaction Mixes:</t>
  </si>
  <si>
    <t>EGenDriverCE (EGen v1.12.0) 69 at 2013-08-19 22:32:14.744. Broker Volume Parameters:  NONE</t>
  </si>
  <si>
    <t>EGenDriverCE (EGen v1.12.0) 86 at 2013-08-19 22:32:14.744. CE object constructed using constructor 3 (valid for publication: YES).</t>
  </si>
  <si>
    <t>EGenDriverCE (EGen v1.12.0) 86 at 2013-08-19 22:32:14.744. Driver Global Settings:</t>
  </si>
  <si>
    <t>EGenDriverCE (EGen v1.12.0) 86 at 2013-08-19 22:32:14.744. Transaction Mixes:</t>
  </si>
  <si>
    <t>EGenDriverCE (EGen v1.12.0) 86 at 2013-08-19 22:32:14.744. Broker Volume Parameters:  NONE</t>
  </si>
  <si>
    <t>EGenDriverCE (EGen v1.12.0) 86 at 2013-08-19 22:32:14.744. Customer Position Parameters:</t>
  </si>
  <si>
    <t>EGenDriverCE (EGen v1.12.0) 86 at 2013-08-19 22:32:14.744. Market Watch Parameters:</t>
  </si>
  <si>
    <t>EGenDriverCE (EGen v1.12.0) 86 at 2013-08-19 22:32:14.744. Security Detail Parameters:</t>
  </si>
  <si>
    <t>EGenDriverCE (EGen v1.12.0) 86 at 2013-08-19 22:32:14.744. Trade Lookup Parameters:</t>
  </si>
  <si>
    <t>EGenDriverCE (EGen v1.12.0) 86 at 2013-08-19 22:32:14.744. Trade Order Parameters:</t>
  </si>
  <si>
    <t>EGenDriverCE (EGen v1.12.0) 86 at 2013-08-19 22:32:14.744. Trade Update Parameters:</t>
  </si>
  <si>
    <t>EGenDriverCE (EGen v1.12.0) 86 at 2013-08-19 22:32:14.744. Driver CE Partition Settings:</t>
  </si>
  <si>
    <t>EGenDriverCE (EGen v1.12.0) 86 at 2013-08-19 22:32:14.744. Driver CE Settings:</t>
  </si>
  <si>
    <t>Unique ID:                              86</t>
  </si>
  <si>
    <t>Txn Mix RNGSeed:                        14273378760832057430</t>
  </si>
  <si>
    <t>Txn Input RNGSeed:                      14273378765127024726</t>
  </si>
  <si>
    <t>EGenDriverCE (EGen v1.12.0) 50 at 2013-08-19 22:32:14.744. Market Watch Parameters:</t>
  </si>
  <si>
    <t>EGenDriverCE (EGen v1.12.0) 50 at 2013-08-19 22:32:14.744. Security Detail Parameters:</t>
  </si>
  <si>
    <t>EGenDriverCE (EGen v1.12.0) 50 at 2013-08-19 22:32:14.744. Trade Lookup Parameters:</t>
  </si>
  <si>
    <t>EGenDriverCE (EGen v1.12.0) 50 at 2013-08-19 22:32:14.744. Trade Order Parameters:</t>
  </si>
  <si>
    <t>EGenDriverCE (EGen v1.12.0) 50 at 2013-08-19 22:32:14.744. Trade Update Parameters:</t>
  </si>
  <si>
    <t>EGenDriverCE (EGen v1.12.0) 50 at 2013-08-19 22:32:14.744. Driver CE Partition Settings:</t>
  </si>
  <si>
    <t>EGenDriverCE (EGen v1.12.0) 50 at 2013-08-19 22:32:14.744. Driver CE Settings:</t>
  </si>
  <si>
    <t>Unique ID:                              50</t>
  </si>
  <si>
    <t>Txn Mix RNGSeed:                        14273378760832057394</t>
  </si>
  <si>
    <t>Txn Input RNGSeed:                      14273378765127024690</t>
  </si>
  <si>
    <t>EGenDriverCE (EGen v1.12.0) 69 at 2013-08-19 22:32:14.744. Market Watch Parameters:</t>
  </si>
  <si>
    <t>EGenDriverCE (EGen v1.12.0) 69 at 2013-08-19 22:32:14.744. Security Detail Parameters:</t>
  </si>
  <si>
    <t>EGenDriverCE (EGen v1.12.0) 69 at 2013-08-19 22:32:14.744. Trade Lookup Parameters:</t>
  </si>
  <si>
    <t>EGenDriverCE (EGen v1.12.0) 69 at 2013-08-19 22:32:14.744. Trade Order Parameters:</t>
  </si>
  <si>
    <t>EGenDriverCE (EGen v1.12.0) 69 at 2013-08-19 22:32:14.744. Trade Update Parameters:</t>
  </si>
  <si>
    <t>EGenDriverCE (EGen v1.12.0) 69 at 2013-08-19 22:32:14.744. Driver CE Partition Settings:</t>
  </si>
  <si>
    <t>EGenDriverCE (EGen v1.12.0) 69 at 2013-08-19 22:32:14.744. Driver CE Settings:</t>
  </si>
  <si>
    <t>Unique ID:                              69</t>
  </si>
  <si>
    <t>Txn Mix RNGSeed:                        14273378760832057413</t>
  </si>
  <si>
    <t>Txn Input RNGSeed:                      14273378765127024709</t>
  </si>
  <si>
    <t>EGenDriverCE (EGen v1.12.0) 69 at 2013-08-19 22:32:14.744. Customer Position Parameters:</t>
  </si>
  <si>
    <t>EGenDriverCE (EGen v1.12.0) 2 at 2013-08-19 22:32:14.760. CE object constructed using constructor 3 (valid for publication: YES).</t>
  </si>
  <si>
    <t>EGenDriverCE (EGen v1.12.0) 2 at 2013-08-19 22:32:14.760. Driver Global Settings:</t>
  </si>
  <si>
    <t>EGenDriverCE (EGen v1.12.0) 2 at 2013-08-19 22:32:14.760. Transaction Mixes:</t>
  </si>
  <si>
    <t>EGenDriverCE (EGen v1.12.0) 2 at 2013-08-19 22:32:14.760. Broker Volume Parameters:  NONE</t>
  </si>
  <si>
    <t>EGenDriverCE (EGen v1.12.0) 2 at 2013-08-19 22:32:14.760. Customer Position Parameters:</t>
  </si>
  <si>
    <t>EGenDriverCE (EGen v1.12.0) 2 at 2013-08-19 22:32:14.760. Market Watch Parameters:</t>
  </si>
  <si>
    <t>EGenDriverCE (EGen v1.12.0) 2 at 2013-08-19 22:32:14.760. Security Detail Parameters:</t>
  </si>
  <si>
    <t>EGenDriverCE (EGen v1.12.0) 2 at 2013-08-19 22:32:14.760. Trade Lookup Parameters:</t>
  </si>
  <si>
    <t>EGenDriverCE (EGen v1.12.0) 2 at 2013-08-19 22:32:14.760. Trade Order Parameters:</t>
  </si>
  <si>
    <t>EGenDriverCE (EGen v1.12.0) 32 at 2013-08-19 22:32:14.760. CE object constructed using constructor 3 (valid for publication: YES).</t>
  </si>
  <si>
    <t>EGenDriverCE (EGen v1.12.0) 32 at 2013-08-19 22:32:14.760. Driver Global Settings:</t>
  </si>
  <si>
    <t>EGenDriverCE (EGen v1.12.0) 32 at 2013-08-19 22:32:14.760. Transaction Mixes:</t>
  </si>
  <si>
    <t>EGenDriverCE (EGen v1.12.0) 32 at 2013-08-19 22:32:14.760. Broker Volume Parameters:  NONE</t>
  </si>
  <si>
    <t>EGenDriverCE (EGen v1.12.0) 32 at 2013-08-19 22:32:14.760. Customer Position Parameters:</t>
  </si>
  <si>
    <t>EGenDriverCE (EGen v1.12.0) 32 at 2013-08-19 22:32:14.760. Market Watch Parameters:</t>
  </si>
  <si>
    <t>EGenDriverCE (EGen v1.12.0) 32 at 2013-08-19 22:32:14.760. Security Detail Parameters:</t>
  </si>
  <si>
    <t>EGenDriverCE (EGen v1.12.0) 32 at 2013-08-19 22:32:14.760. Trade Lookup Parameters:</t>
  </si>
  <si>
    <t>EGenDriverCE (EGen v1.12.0) 32 at 2013-08-19 22:32:14.760. Trade Order Parameters:</t>
  </si>
  <si>
    <t>EGenDriverCE (EGen v1.12.0) 32 at 2013-08-19 22:32:14.760. Trade Update Parameters:</t>
  </si>
  <si>
    <t>EGenDriverCE (EGen v1.12.0) 32 at 2013-08-19 22:32:14.760. Driver CE Partition Settings:</t>
  </si>
  <si>
    <t>EGenDriverCE (EGen v1.12.0) 32 at 2013-08-19 22:32:14.760. Driver CE Settings:</t>
  </si>
  <si>
    <t>Unique ID:                              32</t>
  </si>
  <si>
    <t>Txn Mix RNGSeed:                        14273378760832057376</t>
  </si>
  <si>
    <t>Txn Input RNGSeed:                      14273378765127024672</t>
  </si>
  <si>
    <t>EGenDriverCE (EGen v1.12.0) 87 at 2013-08-19 22:32:14.760. CE object constructed using constructor 3 (valid for publication: YES).</t>
  </si>
  <si>
    <t>EGenDriverCE (EGen v1.12.0) 87 at 2013-08-19 22:32:14.760. Driver Global Settings:</t>
  </si>
  <si>
    <t>EGenDriverCE (EGen v1.12.0) 2 at 2013-08-19 22:32:14.760. Driver CE Partition Settings:</t>
  </si>
  <si>
    <t>EGenDriverCE (EGen v1.12.0) 2 at 2013-08-19 22:32:14.760. Driver CE Settings:</t>
  </si>
  <si>
    <t>Txn Mix RNGSeed:                        14273378760832057346</t>
  </si>
  <si>
    <t>Txn Input RNGSeed:                      14273378765127024642</t>
  </si>
  <si>
    <t>EGenDriverCE (EGen v1.12.0) 2 at 2013-08-19 22:32:14.760. Trade Update Parameters:</t>
  </si>
  <si>
    <t>EGenDriverCE (EGen v1.12.0) 51 at 2013-08-19 22:32:14.760. CE object constructed using constructor 3 (valid for publication: YES).</t>
  </si>
  <si>
    <t>EGenDriverCE (EGen v1.12.0) 51 at 2013-08-19 22:32:14.760. Driver Global Settings:</t>
  </si>
  <si>
    <t>EGenDriverCE (EGen v1.12.0) 51 at 2013-08-19 22:32:14.760. Transaction Mixes:</t>
  </si>
  <si>
    <t>EGenDriverCE (EGen v1.12.0) 51 at 2013-08-19 22:32:14.760. Broker Volume Parameters:  NONE</t>
  </si>
  <si>
    <t>EGenDriverCE (EGen v1.12.0) 51 at 2013-08-19 22:32:14.760. Customer Position Parameters:</t>
  </si>
  <si>
    <t>EGenDriverCE (EGen v1.12.0) 51 at 2013-08-19 22:32:14.760. Market Watch Parameters:</t>
  </si>
  <si>
    <t>EGenDriverCE (EGen v1.12.0) 51 at 2013-08-19 22:32:14.760. Security Detail Parameters:</t>
  </si>
  <si>
    <t>EGenDriverCE (EGen v1.12.0) 51 at 2013-08-19 22:32:14.760. Trade Lookup Parameters:</t>
  </si>
  <si>
    <t>EGenDriverCE (EGen v1.12.0) 51 at 2013-08-19 22:32:14.760. Trade Order Parameters:</t>
  </si>
  <si>
    <t>EGenDriverCE (EGen v1.12.0) 70 at 2013-08-19 22:32:14.760. CE object constructed using constructor 3 (valid for publication: YES).</t>
  </si>
  <si>
    <t>EGenDriverCE (EGen v1.12.0) 70 at 2013-08-19 22:32:14.760. Driver Global Settings:</t>
  </si>
  <si>
    <t>EGenDriverCE (EGen v1.12.0) 70 at 2013-08-19 22:32:14.760. Transaction Mixes:</t>
  </si>
  <si>
    <t>EGenDriverCE (EGen v1.12.0) 70 at 2013-08-19 22:32:14.760. Broker Volume Parameters:  NONE</t>
  </si>
  <si>
    <t>EGenDriverCE (EGen v1.12.0) 70 at 2013-08-19 22:32:14.760. Customer Position Parameters:</t>
  </si>
  <si>
    <t>EGenDriverCE (EGen v1.12.0) 70 at 2013-08-19 22:32:14.760. Market Watch Parameters:</t>
  </si>
  <si>
    <t>EGenDriverCE (EGen v1.12.0) 70 at 2013-08-19 22:32:14.760. Security Detail Parameters:</t>
  </si>
  <si>
    <t>EGenDriverCE (EGen v1.12.0) 70 at 2013-08-19 22:32:14.760. Trade Lookup Parameters:</t>
  </si>
  <si>
    <t>EGenDriverCE (EGen v1.12.0) 87 at 2013-08-19 22:32:14.760. Transaction Mixes:</t>
  </si>
  <si>
    <t>EGenDriverCE (EGen v1.12.0) 87 at 2013-08-19 22:32:14.760. Broker Volume Parameters:  NONE</t>
  </si>
  <si>
    <t>EGenDriverCE (EGen v1.12.0) 87 at 2013-08-19 22:32:14.760. Customer Position Parameters:</t>
  </si>
  <si>
    <t>EGenDriverCE (EGen v1.12.0) 87 at 2013-08-19 22:32:14.760. Market Watch Parameters:</t>
  </si>
  <si>
    <t>EGenDriverCE (EGen v1.12.0) 87 at 2013-08-19 22:32:14.760. Security Detail Parameters:</t>
  </si>
  <si>
    <t>EGenDriverCE (EGen v1.12.0) 87 at 2013-08-19 22:32:14.760. Trade Lookup Parameters:</t>
  </si>
  <si>
    <t>EGenDriverCE (EGen v1.12.0) 87 at 2013-08-19 22:32:14.760. Trade Order Parameters:</t>
  </si>
  <si>
    <t>EGenDriverCE (EGen v1.12.0) 87 at 2013-08-19 22:32:14.760. Trade Update Parameters:</t>
  </si>
  <si>
    <t>EGenDriverCE (EGen v1.12.0) 87 at 2013-08-19 22:32:14.760. Driver CE Partition Settings:</t>
  </si>
  <si>
    <t>EGenDriverCE (EGen v1.12.0) 87 at 2013-08-19 22:32:14.760. Driver CE Settings:</t>
  </si>
  <si>
    <t>Unique ID:                              87</t>
  </si>
  <si>
    <t>Txn Mix RNGSeed:                        14273378760832057431</t>
  </si>
  <si>
    <t>Txn Input RNGSeed:                      14273378765127024727</t>
  </si>
  <si>
    <t>EGenDriverCE (EGen v1.12.0) 51 at 2013-08-19 22:32:14.760. Driver CE Partition Settings:</t>
  </si>
  <si>
    <t>EGenDriverCE (EGen v1.12.0) 51 at 2013-08-19 22:32:14.760. Driver CE Settings:</t>
  </si>
  <si>
    <t>Unique ID:                              51</t>
  </si>
  <si>
    <t>Txn Mix RNGSeed:                        14273378760832057395</t>
  </si>
  <si>
    <t>Txn Input RNGSeed:                      14273378765127024691</t>
  </si>
  <si>
    <t>EGenDriverCE (EGen v1.12.0) 51 at 2013-08-19 22:32:14.760. Trade Update Parameters:</t>
  </si>
  <si>
    <t>EGenDriverCE (EGen v1.12.0) 70 at 2013-08-19 22:32:14.760. Trade Update Parameters:</t>
  </si>
  <si>
    <t>EGenDriverCE (EGen v1.12.0) 70 at 2013-08-19 22:32:14.760. Driver CE Partition Settings:</t>
  </si>
  <si>
    <t>EGenDriverCE (EGen v1.12.0) 70 at 2013-08-19 22:32:14.760. Driver CE Settings:</t>
  </si>
  <si>
    <t>Unique ID:                              70</t>
  </si>
  <si>
    <t>Txn Mix RNGSeed:                        14273378760832057414</t>
  </si>
  <si>
    <t>Txn Input RNGSeed:                      14273378765127024710</t>
  </si>
  <si>
    <t>EGenDriverCE (EGen v1.12.0) 70 at 2013-08-19 22:32:14.760. Trade Order Parameters:</t>
  </si>
  <si>
    <t>EGenDriverDM (EGen v1.12.0) 21 at 2013-08-19 22:32:14.775. Driver Global Settings:</t>
  </si>
  <si>
    <t>EGenDriverDM (EGen v1.12.0) 21 at 2013-08-19 22:32:14.775. Driver DM Settings:</t>
  </si>
  <si>
    <t>RNGSeed:                                14273378760832057365</t>
  </si>
  <si>
    <t>EGenDriverDM (EGen v1.12.0) 21 at 2013-08-19 22:32:14.775. DM object constructed using constructor 1 (valid for publication: YES).</t>
  </si>
  <si>
    <t>EGenDriverCE (EGen v1.12.0) 33 at 2013-08-19 22:32:14.775. CE object constructed using constructor 3 (valid for publication: YES).</t>
  </si>
  <si>
    <t>EGenDriverCE (EGen v1.12.0) 33 at 2013-08-19 22:32:14.775. Driver Global Settings:</t>
  </si>
  <si>
    <t>EGenDriverCE (EGen v1.12.0) 33 at 2013-08-19 22:32:14.775. Transaction Mixes:</t>
  </si>
  <si>
    <t>EGenDriverCE (EGen v1.12.0) 33 at 2013-08-19 22:32:14.775. Broker Volume Parameters:  NONE</t>
  </si>
  <si>
    <t>EGenDriverCE (EGen v1.12.0) 33 at 2013-08-19 22:32:14.775. Customer Position Parameters:</t>
  </si>
  <si>
    <t>EGenDriverCE (EGen v1.12.0) 33 at 2013-08-19 22:32:14.775. Market Watch Parameters:</t>
  </si>
  <si>
    <t>EGenDriverCE (EGen v1.12.0) 33 at 2013-08-19 22:32:14.775. Security Detail Parameters:</t>
  </si>
  <si>
    <t>EGenDriverCE (EGen v1.12.0) 33 at 2013-08-19 22:32:14.775. Trade Lookup Parameters:</t>
  </si>
  <si>
    <t>EGenDriverCE (EGen v1.12.0) 33 at 2013-08-19 22:32:14.775. Trade Order Parameters:</t>
  </si>
  <si>
    <t>EGenDriverCE (EGen v1.12.0) 33 at 2013-08-19 22:32:14.775. Trade Update Parameters:</t>
  </si>
  <si>
    <t>EGenDriverCE (EGen v1.12.0) 33 at 2013-08-19 22:32:14.775. Driver CE Partition Settings:</t>
  </si>
  <si>
    <t>EGenDriverCE (EGen v1.12.0) 33 at 2013-08-19 22:32:14.775. Driver CE Settings:</t>
  </si>
  <si>
    <t>Unique ID:                              33</t>
  </si>
  <si>
    <t>Txn Mix RNGSeed:                        14273378760832057377</t>
  </si>
  <si>
    <t>Txn Input RNGSeed:                      14273378765127024673</t>
  </si>
  <si>
    <t>EGenDriverCE (EGen v1.12.0) 88 at 2013-08-19 22:32:14.775. CE object constructed using constructor 3 (valid for publication: YES).</t>
  </si>
  <si>
    <t>EGenDriverCE (EGen v1.12.0) 88 at 2013-08-19 22:32:14.775. Driver Global Settings:</t>
  </si>
  <si>
    <t>EGenDriverCE (EGen v1.12.0) 88 at 2013-08-19 22:32:14.775. Transaction Mixes:</t>
  </si>
  <si>
    <t>EGenDriverCE (EGen v1.12.0) 88 at 2013-08-19 22:32:14.775. Broker Volume Parameters:  NONE</t>
  </si>
  <si>
    <t>EGenDriverCE (EGen v1.12.0) 88 at 2013-08-19 22:32:14.775. Customer Position Parameters:</t>
  </si>
  <si>
    <t>EGenDriverCE (EGen v1.12.0) 88 at 2013-08-19 22:32:14.775. Market Watch Parameters:</t>
  </si>
  <si>
    <t>EGenDriverCE (EGen v1.12.0) 88 at 2013-08-19 22:32:14.775. Security Detail Parameters:</t>
  </si>
  <si>
    <t>EGenDriverCE (EGen v1.12.0) 88 at 2013-08-19 22:32:14.775. Trade Lookup Parameters:</t>
  </si>
  <si>
    <t>EGenDriverCE (EGen v1.12.0) 88 at 2013-08-19 22:32:14.775. Trade Order Parameters:</t>
  </si>
  <si>
    <t>EGenDriverCE (EGen v1.12.0) 88 at 2013-08-19 22:32:14.775. Trade Update Parameters:</t>
  </si>
  <si>
    <t>EGenDriverCE (EGen v1.12.0) 88 at 2013-08-19 22:32:14.775. Driver CE Partition Settings:</t>
  </si>
  <si>
    <t>EGenDriverCE (EGen v1.12.0) 88 at 2013-08-19 22:32:14.775. Driver CE Settings:</t>
  </si>
  <si>
    <t>Unique ID:                              88</t>
  </si>
  <si>
    <t>Txn Mix RNGSeed:                        14273378760832057432</t>
  </si>
  <si>
    <t>Txn Input RNGSeed:                      14273378765127024728</t>
  </si>
  <si>
    <t>EGenDriverCE (EGen v1.12.0) 52 at 2013-08-19 22:32:14.775. CE object constructed using constructor 3 (valid for publication: YES).</t>
  </si>
  <si>
    <t>EGenDriverCE (EGen v1.12.0) 52 at 2013-08-19 22:32:14.775. Driver Global Settings:</t>
  </si>
  <si>
    <t>EGenDriverCE (EGen v1.12.0) 52 at 2013-08-19 22:32:14.775. Transaction Mixes:</t>
  </si>
  <si>
    <t>EGenDriverCE (EGen v1.12.0) 52 at 2013-08-19 22:32:14.775. Broker Volume Parameters:  NONE</t>
  </si>
  <si>
    <t>EGenDriverCE (EGen v1.12.0) 52 at 2013-08-19 22:32:14.775. Customer Position Parameters:</t>
  </si>
  <si>
    <t>EGenDriverCE (EGen v1.12.0) 52 at 2013-08-19 22:32:14.775. Market Watch Parameters:</t>
  </si>
  <si>
    <t>EGenDriverCE (EGen v1.12.0) 52 at 2013-08-19 22:32:14.775. Security Detail Parameters:</t>
  </si>
  <si>
    <t>EGenDriverCE (EGen v1.12.0) 52 at 2013-08-19 22:32:14.775. Trade Lookup Parameters:</t>
  </si>
  <si>
    <t>EGenDriverCE (EGen v1.12.0) 52 at 2013-08-19 22:32:14.775. Trade Order Parameters:</t>
  </si>
  <si>
    <t>EGenDriverCE (EGen v1.12.0) 52 at 2013-08-19 22:32:14.775. Trade Update Parameters:</t>
  </si>
  <si>
    <t>EGenDriverCE (EGen v1.12.0) 52 at 2013-08-19 22:32:14.775. Driver CE Partition Settings:</t>
  </si>
  <si>
    <t>EGenDriverCE (EGen v1.12.0) 52 at 2013-08-19 22:32:14.775. Driver CE Settings:</t>
  </si>
  <si>
    <t>Unique ID:                              52</t>
  </si>
  <si>
    <t>Txn Mix RNGSeed:                        14273378760832057396</t>
  </si>
  <si>
    <t>Txn Input RNGSeed:                      14273378765127024692</t>
  </si>
  <si>
    <t>EGenDriverCE (EGen v1.12.0) 71 at 2013-08-19 22:32:14.775. CE object constructed using constructor 3 (valid for publication: YES).</t>
  </si>
  <si>
    <t>EGenDriverCE (EGen v1.12.0) 71 at 2013-08-19 22:32:14.775. Driver Global Settings:</t>
  </si>
  <si>
    <t>EGenDriverCE (EGen v1.12.0) 71 at 2013-08-19 22:32:14.775. Transaction Mixes:</t>
  </si>
  <si>
    <t>EGenDriverCE (EGen v1.12.0) 71 at 2013-08-19 22:32:14.775. Broker Volume Parameters:  NONE</t>
  </si>
  <si>
    <t>EGenDriverCE (EGen v1.12.0) 71 at 2013-08-19 22:32:14.775. Customer Position Parameters:</t>
  </si>
  <si>
    <t>EGenDriverCE (EGen v1.12.0) 71 at 2013-08-19 22:32:14.775. Market Watch Parameters:</t>
  </si>
  <si>
    <t>EGenDriverCE (EGen v1.12.0) 71 at 2013-08-19 22:32:14.775. Security Detail Parameters:</t>
  </si>
  <si>
    <t>EGenDriverCE (EGen v1.12.0) 71 at 2013-08-19 22:32:14.775. Trade Lookup Parameters:</t>
  </si>
  <si>
    <t>EGenDriverCE (EGen v1.12.0) 71 at 2013-08-19 22:32:14.775. Trade Order Parameters:</t>
  </si>
  <si>
    <t>EGenDriverCE (EGen v1.12.0) 71 at 2013-08-19 22:32:14.775. Trade Update Parameters:</t>
  </si>
  <si>
    <t>EGenDriverCE (EGen v1.12.0) 71 at 2013-08-19 22:32:14.775. Driver CE Partition Settings:</t>
  </si>
  <si>
    <t>EGenDriverCE (EGen v1.12.0) 71 at 2013-08-19 22:32:14.775. Driver CE Settings:</t>
  </si>
  <si>
    <t>Unique ID:                              71</t>
  </si>
  <si>
    <t>Txn Mix RNGSeed:                        14273378760832057415</t>
  </si>
  <si>
    <t>Txn Input RNGSeed:                      14273378765127024711</t>
  </si>
  <si>
    <t>Data Maintenance thread started (thread #20).</t>
  </si>
  <si>
    <t>EGenDriverCE (EGen v1.12.0) 34 at 2013-08-19 22:32:14.791. CE object constructed using constructor 3 (valid for publication: YES).</t>
  </si>
  <si>
    <t>EGenDriverCE (EGen v1.12.0) 34 at 2013-08-19 22:32:14.791. Driver Global Settings:</t>
  </si>
  <si>
    <t>EGenDriverCE (EGen v1.12.0) 34 at 2013-08-19 22:32:14.791. Transaction Mixes:</t>
  </si>
  <si>
    <t>EGenDriverCE (EGen v1.12.0) 34 at 2013-08-19 22:32:14.791. Broker Volume Parameters:  NONE</t>
  </si>
  <si>
    <t>EGenDriverCE (EGen v1.12.0) 34 at 2013-08-19 22:32:14.791. Customer Position Parameters:</t>
  </si>
  <si>
    <t>EGenDriverCE (EGen v1.12.0) 34 at 2013-08-19 22:32:14.791. Market Watch Parameters:</t>
  </si>
  <si>
    <t>EGenDriverCE (EGen v1.12.0) 34 at 2013-08-19 22:32:14.791. Security Detail Parameters:</t>
  </si>
  <si>
    <t>EGenDriverCE (EGen v1.12.0) 34 at 2013-08-19 22:32:14.791. Trade Lookup Parameters:</t>
  </si>
  <si>
    <t>EGenDriverCE (EGen v1.12.0) 34 at 2013-08-19 22:32:14.791. Trade Order Parameters:</t>
  </si>
  <si>
    <t>EGenDriverCE (EGen v1.12.0) 34 at 2013-08-19 22:32:14.791. Trade Update Parameters:</t>
  </si>
  <si>
    <t>EGenDriverCE (EGen v1.12.0) 34 at 2013-08-19 22:32:14.791. Driver CE Partition Settings:</t>
  </si>
  <si>
    <t>EGenDriverCE (EGen v1.12.0) 34 at 2013-08-19 22:32:14.791. Driver CE Settings:</t>
  </si>
  <si>
    <t>Unique ID:                              34</t>
  </si>
  <si>
    <t>Txn Mix RNGSeed:                        14273378760832057378</t>
  </si>
  <si>
    <t>Txn Input RNGSeed:                      14273378765127024674</t>
  </si>
  <si>
    <t>EGenDriverCE (EGen v1.12.0) 53 at 2013-08-19 22:32:14.791. CE object constructed using constructor 3 (valid for publication: YES).</t>
  </si>
  <si>
    <t>EGenDriverCE (EGen v1.12.0) 53 at 2013-08-19 22:32:14.791. Driver Global Settings:</t>
  </si>
  <si>
    <t>EGenDriverCE (EGen v1.12.0) 53 at 2013-08-19 22:32:14.791. Transaction Mixes:</t>
  </si>
  <si>
    <t>EGenDriverCE (EGen v1.12.0) 53 at 2013-08-19 22:32:14.791. Broker Volume Parameters:  NONE</t>
  </si>
  <si>
    <t>EGenDriverCE (EGen v1.12.0) 53 at 2013-08-19 22:32:14.791. Customer Position Parameters:</t>
  </si>
  <si>
    <t>EGenDriverCE (EGen v1.12.0) 53 at 2013-08-19 22:32:14.791. Market Watch Parameters:</t>
  </si>
  <si>
    <t>EGenDriverCE (EGen v1.12.0) 53 at 2013-08-19 22:32:14.791. Security Detail Parameters:</t>
  </si>
  <si>
    <t>EGenDriverCE (EGen v1.12.0) 53 at 2013-08-19 22:32:14.791. Trade Lookup Parameters:</t>
  </si>
  <si>
    <t>EGenDriverCE (EGen v1.12.0) 72 at 2013-08-19 22:32:14.791. Driver Global Settings:</t>
  </si>
  <si>
    <t>EGenDriverCE (EGen v1.12.0) 72 at 2013-08-19 22:32:14.791. Transaction Mixes:</t>
  </si>
  <si>
    <t>EGenDriverCE (EGen v1.12.0) 72 at 2013-08-19 22:32:14.791. Broker Volume Parameters:  NONE</t>
  </si>
  <si>
    <t>EGenDriverCE (EGen v1.12.0) 72 at 2013-08-19 22:32:14.791. Customer Position Parameters:</t>
  </si>
  <si>
    <t>EGenDriverCE (EGen v1.12.0) 72 at 2013-08-19 22:32:14.791. Market Watch Parameters:</t>
  </si>
  <si>
    <t>EGenDriverCE (EGen v1.12.0) 72 at 2013-08-19 22:32:14.791. Security Detail Parameters:</t>
  </si>
  <si>
    <t>EGenDriverCE (EGen v1.12.0) 72 at 2013-08-19 22:32:14.791. Trade Lookup Parameters:</t>
  </si>
  <si>
    <t>EGenDriverCE (EGen v1.12.0) 72 at 2013-08-19 22:32:14.791. CE object constructed using constructor 3 (valid for publication: YES).</t>
  </si>
  <si>
    <t>EGenDriverCE (EGen v1.12.0) 89 at 2013-08-19 22:32:14.791. CE object constructed using constructor 3 (valid for publication: YES).</t>
  </si>
  <si>
    <t>EGenDriverCE (EGen v1.12.0) 89 at 2013-08-19 22:32:14.791. Driver Global Settings:</t>
  </si>
  <si>
    <t>EGenDriverCE (EGen v1.12.0) 89 at 2013-08-19 22:32:14.791. Transaction Mixes:</t>
  </si>
  <si>
    <t>EGenDriverCE (EGen v1.12.0) 89 at 2013-08-19 22:32:14.791. Broker Volume Parameters:  NONE</t>
  </si>
  <si>
    <t>EGenDriverCE (EGen v1.12.0) 89 at 2013-08-19 22:32:14.791. Customer Position Parameters:</t>
  </si>
  <si>
    <t>EGenDriverCE (EGen v1.12.0) 89 at 2013-08-19 22:32:14.791. Market Watch Parameters:</t>
  </si>
  <si>
    <t>EGenDriverCE (EGen v1.12.0) 89 at 2013-08-19 22:32:14.791. Security Detail Parameters:</t>
  </si>
  <si>
    <t>EGenDriverCE (EGen v1.12.0) 89 at 2013-08-19 22:32:14.791. Trade Lookup Parameters:</t>
  </si>
  <si>
    <t>EGenDriverCE (EGen v1.12.0) 89 at 2013-08-19 22:32:14.791. Trade Order Parameters:</t>
  </si>
  <si>
    <t>EGenDriverCE (EGen v1.12.0) 89 at 2013-08-19 22:32:14.791. Trade Update Parameters:</t>
  </si>
  <si>
    <t>EGenDriverCE (EGen v1.12.0) 89 at 2013-08-19 22:32:14.791. Driver CE Partition Settings:</t>
  </si>
  <si>
    <t>EGenDriverCE (EGen v1.12.0) 89 at 2013-08-19 22:32:14.791. Driver CE Settings:</t>
  </si>
  <si>
    <t>Unique ID:                              89</t>
  </si>
  <si>
    <t>Txn Mix RNGSeed:                        14273378760832057433</t>
  </si>
  <si>
    <t>Txn Input RNGSeed:                      14273378765127024729</t>
  </si>
  <si>
    <t>EGenDriverCE (EGen v1.12.0) 53 at 2013-08-19 22:32:14.791. Trade Update Parameters:</t>
  </si>
  <si>
    <t>EGenDriverCE (EGen v1.12.0) 53 at 2013-08-19 22:32:14.791. Driver CE Partition Settings:</t>
  </si>
  <si>
    <t>EGenDriverCE (EGen v1.12.0) 53 at 2013-08-19 22:32:14.791. Driver CE Settings:</t>
  </si>
  <si>
    <t>Unique ID:                              53</t>
  </si>
  <si>
    <t>Txn Mix RNGSeed:                        14273378760832057397</t>
  </si>
  <si>
    <t>Txn Input RNGSeed:                      14273378765127024693</t>
  </si>
  <si>
    <t>EGenDriverCE (EGen v1.12.0) 53 at 2013-08-19 22:32:14.791. Trade Order Parameters:</t>
  </si>
  <si>
    <t>EGenDriverCE (EGen v1.12.0) 72 at 2013-08-19 22:32:14.791. Trade Order Parameters:</t>
  </si>
  <si>
    <t>EGenDriverCE (EGen v1.12.0) 72 at 2013-08-19 22:32:14.791. Trade Update Parameters:</t>
  </si>
  <si>
    <t>EGenDriverCE (EGen v1.12.0) 72 at 2013-08-19 22:32:14.791. Driver CE Partition Settings:</t>
  </si>
  <si>
    <t>EGenDriverCE (EGen v1.12.0) 72 at 2013-08-19 22:32:14.791. Driver CE Settings:</t>
  </si>
  <si>
    <t>Unique ID:                              72</t>
  </si>
  <si>
    <t>Txn Mix RNGSeed:                        14273378760832057416</t>
  </si>
  <si>
    <t>Txn Input RNGSeed:                      14273378765127024712</t>
  </si>
  <si>
    <t>EGenDriverCE (EGen v1.12.0) 35 at 2013-08-19 22:32:14.807. CE object constructed using constructor 3 (valid for publication: YES).</t>
  </si>
  <si>
    <t>EGenDriverCE (EGen v1.12.0) 35 at 2013-08-19 22:32:14.807. Driver Global Settings:</t>
  </si>
  <si>
    <t>EGenDriverCE (EGen v1.12.0) 35 at 2013-08-19 22:32:14.807. Transaction Mixes:</t>
  </si>
  <si>
    <t>EGenDriverCE (EGen v1.12.0) 35 at 2013-08-19 22:32:14.807. Broker Volume Parameters:  NONE</t>
  </si>
  <si>
    <t>EGenDriverCE (EGen v1.12.0) 35 at 2013-08-19 22:32:14.807. Customer Position Parameters:</t>
  </si>
  <si>
    <t>EGenDriverCE (EGen v1.12.0) 35 at 2013-08-19 22:32:14.807. Market Watch Parameters:</t>
  </si>
  <si>
    <t>EGenDriverCE (EGen v1.12.0) 35 at 2013-08-19 22:32:14.807. Security Detail Parameters:</t>
  </si>
  <si>
    <t>EGenDriverCE (EGen v1.12.0) 35 at 2013-08-19 22:32:14.807. Trade Lookup Parameters:</t>
  </si>
  <si>
    <t>EGenDriverCE (EGen v1.12.0) 35 at 2013-08-19 22:32:14.807. Trade Order Parameters:</t>
  </si>
  <si>
    <t>EGenDriverCE (EGen v1.12.0) 35 at 2013-08-19 22:32:14.807. Trade Update Parameters:</t>
  </si>
  <si>
    <t>EGenDriverCE (EGen v1.12.0) 35 at 2013-08-19 22:32:14.807. Driver CE Partition Settings:</t>
  </si>
  <si>
    <t>EGenDriverCE (EGen v1.12.0) 35 at 2013-08-19 22:32:14.807. Driver CE Settings:</t>
  </si>
  <si>
    <t>Unique ID:                              35</t>
  </si>
  <si>
    <t>Txn Mix RNGSeed:                        14273396353018101795</t>
  </si>
  <si>
    <t>Txn Input RNGSeed:                      14273396357313069091</t>
  </si>
  <si>
    <t>EGenDriverCE (EGen v1.12.0) 90 at 2013-08-19 22:32:14.807. CE object constructed using constructor 3 (valid for publication: YES).</t>
  </si>
  <si>
    <t>EGenDriverCE (EGen v1.12.0) 90 at 2013-08-19 22:32:14.807. Driver Global Settings:</t>
  </si>
  <si>
    <t>EGenDriverCE (EGen v1.12.0) 90 at 2013-08-19 22:32:14.807. Transaction Mixes:</t>
  </si>
  <si>
    <t>EGenDriverCE (EGen v1.12.0) 90 at 2013-08-19 22:32:14.807. Broker Volume Parameters:  NONE</t>
  </si>
  <si>
    <t>EGenDriverCE (EGen v1.12.0) 90 at 2013-08-19 22:32:14.807. Customer Position Parameters:</t>
  </si>
  <si>
    <t>EGenDriverCE (EGen v1.12.0) 90 at 2013-08-19 22:32:14.807. Market Watch Parameters:</t>
  </si>
  <si>
    <t>EGenDriverCE (EGen v1.12.0) 90 at 2013-08-19 22:32:14.807. Security Detail Parameters:</t>
  </si>
  <si>
    <t>EGenDriverCE (EGen v1.12.0) 90 at 2013-08-19 22:32:14.807. Trade Lookup Parameters:</t>
  </si>
  <si>
    <t>EGenDriverCE (EGen v1.12.0) 54 at 2013-08-19 22:32:14.807. CE object constructed using constructor 3 (valid for publication: YES).</t>
  </si>
  <si>
    <t>EGenDriverCE (EGen v1.12.0) 54 at 2013-08-19 22:32:14.807. Driver Global Settings:</t>
  </si>
  <si>
    <t>EGenDriverCE (EGen v1.12.0) 54 at 2013-08-19 22:32:14.807. Transaction Mixes:</t>
  </si>
  <si>
    <t>EGenDriverCE (EGen v1.12.0) 54 at 2013-08-19 22:32:14.807. Broker Volume Parameters:  NONE</t>
  </si>
  <si>
    <t>EGenDriverCE (EGen v1.12.0) 54 at 2013-08-19 22:32:14.807. Customer Position Parameters:</t>
  </si>
  <si>
    <t>EGenDriverCE (EGen v1.12.0) 54 at 2013-08-19 22:32:14.807. Market Watch Parameters:</t>
  </si>
  <si>
    <t>EGenDriverCE (EGen v1.12.0) 54 at 2013-08-19 22:32:14.807. Security Detail Parameters:</t>
  </si>
  <si>
    <t>EGenDriverCE (EGen v1.12.0) 54 at 2013-08-19 22:32:14.807. Trade Lookup Parameters:</t>
  </si>
  <si>
    <t>EGenDriverCE (EGen v1.12.0) 54 at 2013-08-19 22:32:14.807. Trade Order Parameters:</t>
  </si>
  <si>
    <t>EGenDriverCE (EGen v1.12.0) 54 at 2013-08-19 22:32:14.807. Trade Update Parameters:</t>
  </si>
  <si>
    <t>EGenDriverCE (EGen v1.12.0) 54 at 2013-08-19 22:32:14.807. Driver CE Partition Settings:</t>
  </si>
  <si>
    <t>EGenDriverCE (EGen v1.12.0) 54 at 2013-08-19 22:32:14.807. Driver CE Settings:</t>
  </si>
  <si>
    <t>Unique ID:                              54</t>
  </si>
  <si>
    <t>Txn Mix RNGSeed:                        14273396353018101814</t>
  </si>
  <si>
    <t>Txn Input RNGSeed:                      14273396357313069110</t>
  </si>
  <si>
    <t>EGenDriverCE (EGen v1.12.0) 73 at 2013-08-19 22:32:14.807. CE object constructed using constructor 3 (valid for publication: YES).</t>
  </si>
  <si>
    <t>EGenDriverCE (EGen v1.12.0) 73 at 2013-08-19 22:32:14.807. Driver Global Settings:</t>
  </si>
  <si>
    <t>EGenDriverCE (EGen v1.12.0) 73 at 2013-08-19 22:32:14.807. Transaction Mixes:</t>
  </si>
  <si>
    <t>EGenDriverCE (EGen v1.12.0) 73 at 2013-08-19 22:32:14.807. Broker Volume Parameters:  NONE</t>
  </si>
  <si>
    <t>EGenDriverCE (EGen v1.12.0) 73 at 2013-08-19 22:32:14.807. Customer Position Parameters:</t>
  </si>
  <si>
    <t>EGenDriverCE (EGen v1.12.0) 73 at 2013-08-19 22:32:14.807. Market Watch Parameters:</t>
  </si>
  <si>
    <t>EGenDriverCE (EGen v1.12.0) 73 at 2013-08-19 22:32:14.807. Security Detail Parameters:</t>
  </si>
  <si>
    <t>EGenDriverCE (EGen v1.12.0) 73 at 2013-08-19 22:32:14.807. Trade Lookup Parameters:</t>
  </si>
  <si>
    <t>EGenDriverCE (EGen v1.12.0) 73 at 2013-08-19 22:32:14.807. Trade Order Parameters:</t>
  </si>
  <si>
    <t>EGenDriverCE (EGen v1.12.0) 73 at 2013-08-19 22:32:14.807. Trade Update Parameters:</t>
  </si>
  <si>
    <t>EGenDriverCE (EGen v1.12.0) 73 at 2013-08-19 22:32:14.807. Driver CE Partition Settings:</t>
  </si>
  <si>
    <t>EGenDriverCE (EGen v1.12.0) 73 at 2013-08-19 22:32:14.807. Driver CE Settings:</t>
  </si>
  <si>
    <t>Unique ID:                              73</t>
  </si>
  <si>
    <t>Txn Mix RNGSeed:                        14273396353018101833</t>
  </si>
  <si>
    <t>Txn Input RNGSeed:                      14273396357313069129</t>
  </si>
  <si>
    <t>EGenDriverCE (EGen v1.12.0) 90 at 2013-08-19 22:32:14.807. Trade Update Parameters:</t>
  </si>
  <si>
    <t>EGenDriverCE (EGen v1.12.0) 90 at 2013-08-19 22:32:14.807. Driver CE Partition Settings:</t>
  </si>
  <si>
    <t>EGenDriverCE (EGen v1.12.0) 90 at 2013-08-19 22:32:14.807. Driver CE Settings:</t>
  </si>
  <si>
    <t>Unique ID:                              90</t>
  </si>
  <si>
    <t>Txn Mix RNGSeed:                        14273396353018101850</t>
  </si>
  <si>
    <t>Txn Input RNGSeed:                      14273396357313069146</t>
  </si>
  <si>
    <t>EGenDriverCE (EGen v1.12.0) 90 at 2013-08-19 22:32:14.807. Trade Order Parameters:</t>
  </si>
  <si>
    <t>EGenDriverCE (EGen v1.12.0) 36 at 2013-08-19 22:32:14.822. CE object constructed using constructor 3 (valid for publication: YES).</t>
  </si>
  <si>
    <t>EGenDriverCE (EGen v1.12.0) 36 at 2013-08-19 22:32:14.822. Driver Global Settings:</t>
  </si>
  <si>
    <t>EGenDriverCE (EGen v1.12.0) 36 at 2013-08-19 22:32:14.822. Transaction Mixes:</t>
  </si>
  <si>
    <t>EGenDriverCE (EGen v1.12.0) 36 at 2013-08-19 22:32:14.822. Broker Volume Parameters:  NONE</t>
  </si>
  <si>
    <t>EGenDriverCE (EGen v1.12.0) 36 at 2013-08-19 22:32:14.822. Customer Position Parameters:</t>
  </si>
  <si>
    <t>EGenDriverCE (EGen v1.12.0) 36 at 2013-08-19 22:32:14.822. Market Watch Parameters:</t>
  </si>
  <si>
    <t>EGenDriverCE (EGen v1.12.0) 36 at 2013-08-19 22:32:14.822. Security Detail Parameters:</t>
  </si>
  <si>
    <t>EGenDriverCE (EGen v1.12.0) 36 at 2013-08-19 22:32:14.822. Trade Lookup Parameters:</t>
  </si>
  <si>
    <t>EGenDriverCE (EGen v1.12.0) 36 at 2013-08-19 22:32:14.822. Trade Order Parameters:</t>
  </si>
  <si>
    <t>EGenDriverCE (EGen v1.12.0) 36 at 2013-08-19 22:32:14.822. Driver CE Partition Settings:</t>
  </si>
  <si>
    <t>EGenDriverCE (EGen v1.12.0) 36 at 2013-08-19 22:32:14.822. Driver CE Settings:</t>
  </si>
  <si>
    <t>Unique ID:                              36</t>
  </si>
  <si>
    <t>Txn Mix RNGSeed:                        14273396353018101796</t>
  </si>
  <si>
    <t>Txn Input RNGSeed:                      14273396357313069092</t>
  </si>
  <si>
    <t>EGenDriverCE (EGen v1.12.0) 36 at 2013-08-19 22:32:14.822. Trade Update Parameters:</t>
  </si>
  <si>
    <t>EGenDriverCE (EGen v1.12.0) 55 at 2013-08-19 22:32:14.822. Driver Global Settings:</t>
  </si>
  <si>
    <t>EGenDriverCE (EGen v1.12.0) 55 at 2013-08-19 22:32:14.822. Transaction Mixes:</t>
  </si>
  <si>
    <t>EGenDriverCE (EGen v1.12.0) 55 at 2013-08-19 22:32:14.822. Broker Volume Parameters:  NONE</t>
  </si>
  <si>
    <t>EGenDriverCE (EGen v1.12.0) 55 at 2013-08-19 22:32:14.822. Customer Position Parameters:</t>
  </si>
  <si>
    <t>EGenDriverCE (EGen v1.12.0) 55 at 2013-08-19 22:32:14.822. CE object constructed using constructor 3 (valid for publication: YES).</t>
  </si>
  <si>
    <t>EGenDriverCE (EGen v1.12.0) 74 at 2013-08-19 22:32:14.822. CE object constructed using constructor 3 (valid for publication: YES).</t>
  </si>
  <si>
    <t>EGenDriverCE (EGen v1.12.0) 74 at 2013-08-19 22:32:14.822. Driver Global Settings:</t>
  </si>
  <si>
    <t>EGenDriverCE (EGen v1.12.0) 91 at 2013-08-19 22:32:14.822. CE object constructed using constructor 3 (valid for publication: YES).</t>
  </si>
  <si>
    <t>EGenDriverCE (EGen v1.12.0) 91 at 2013-08-19 22:32:14.822. Driver Global Settings:</t>
  </si>
  <si>
    <t>EGenDriverCE (EGen v1.12.0) 91 at 2013-08-19 22:32:14.822. Transaction Mixes:</t>
  </si>
  <si>
    <t>EGenDriverCE (EGen v1.12.0) 91 at 2013-08-19 22:32:14.822. Broker Volume Parameters:  NONE</t>
  </si>
  <si>
    <t>EGenDriverCE (EGen v1.12.0) 91 at 2013-08-19 22:32:14.822. Customer Position Parameters:</t>
  </si>
  <si>
    <t>EGenDriverCE (EGen v1.12.0) 91 at 2013-08-19 22:32:14.822. Market Watch Parameters:</t>
  </si>
  <si>
    <t>EGenDriverCE (EGen v1.12.0) 91 at 2013-08-19 22:32:14.822. Security Detail Parameters:</t>
  </si>
  <si>
    <t>EGenDriverCE (EGen v1.12.0) 91 at 2013-08-19 22:32:14.822. Trade Lookup Parameters:</t>
  </si>
  <si>
    <t>EGenDriverCE (EGen v1.12.0) 91 at 2013-08-19 22:32:14.822. Trade Order Parameters:</t>
  </si>
  <si>
    <t>EGenDriverCE (EGen v1.12.0) 91 at 2013-08-19 22:32:14.822. Trade Update Parameters:</t>
  </si>
  <si>
    <t>EGenDriverCE (EGen v1.12.0) 91 at 2013-08-19 22:32:14.822. Driver CE Partition Settings:</t>
  </si>
  <si>
    <t>EGenDriverCE (EGen v1.12.0) 91 at 2013-08-19 22:32:14.822. Driver CE Settings:</t>
  </si>
  <si>
    <t>Unique ID:                              91</t>
  </si>
  <si>
    <t>Txn Mix RNGSeed:                        14273396353018101851</t>
  </si>
  <si>
    <t>Txn Input RNGSeed:                      14273396357313069147</t>
  </si>
  <si>
    <t>EGenDriverCE (EGen v1.12.0) 55 at 2013-08-19 22:32:14.822. Market Watch Parameters:</t>
  </si>
  <si>
    <t>EGenDriverCE (EGen v1.12.0) 55 at 2013-08-19 22:32:14.822. Security Detail Parameters:</t>
  </si>
  <si>
    <t>EGenDriverCE (EGen v1.12.0) 55 at 2013-08-19 22:32:14.822. Trade Lookup Parameters:</t>
  </si>
  <si>
    <t>EGenDriverCE (EGen v1.12.0) 55 at 2013-08-19 22:32:14.822. Trade Order Parameters:</t>
  </si>
  <si>
    <t>EGenDriverCE (EGen v1.12.0) 55 at 2013-08-19 22:32:14.822. Trade Update Parameters:</t>
  </si>
  <si>
    <t>EGenDriverCE (EGen v1.12.0) 55 at 2013-08-19 22:32:14.822. Driver CE Partition Settings:</t>
  </si>
  <si>
    <t>EGenDriverCE (EGen v1.12.0) 55 at 2013-08-19 22:32:14.822. Driver CE Settings:</t>
  </si>
  <si>
    <t>Unique ID:                              55</t>
  </si>
  <si>
    <t>Txn Mix RNGSeed:                        14273396353018101815</t>
  </si>
  <si>
    <t>Txn Input RNGSeed:                      14273396357313069111</t>
  </si>
  <si>
    <t>EGenDriverCE (EGen v1.12.0) 74 at 2013-08-19 22:32:14.822. Transaction Mixes:</t>
  </si>
  <si>
    <t>EGenDriverCE (EGen v1.12.0) 74 at 2013-08-19 22:32:14.822. Broker Volume Parameters:  NONE</t>
  </si>
  <si>
    <t>EGenDriverCE (EGen v1.12.0) 74 at 2013-08-19 22:32:14.822. Customer Position Parameters:</t>
  </si>
  <si>
    <t>EGenDriverCE (EGen v1.12.0) 74 at 2013-08-19 22:32:14.822. Market Watch Parameters:</t>
  </si>
  <si>
    <t>EGenDriverCE (EGen v1.12.0) 74 at 2013-08-19 22:32:14.822. Security Detail Parameters:</t>
  </si>
  <si>
    <t>EGenDriverCE (EGen v1.12.0) 74 at 2013-08-19 22:32:14.822. Trade Lookup Parameters:</t>
  </si>
  <si>
    <t>EGenDriverCE (EGen v1.12.0) 74 at 2013-08-19 22:32:14.822. Trade Order Parameters:</t>
  </si>
  <si>
    <t>EGenDriverCE (EGen v1.12.0) 74 at 2013-08-19 22:32:14.822. Trade Update Parameters:</t>
  </si>
  <si>
    <t>EGenDriverCE (EGen v1.12.0) 74 at 2013-08-19 22:32:14.822. Driver CE Partition Settings:</t>
  </si>
  <si>
    <t>EGenDriverCE (EGen v1.12.0) 74 at 2013-08-19 22:32:14.822. Driver CE Settings:</t>
  </si>
  <si>
    <t>Unique ID:                              74</t>
  </si>
  <si>
    <t>Txn Mix RNGSeed:                        14273396353018101834</t>
  </si>
  <si>
    <t>Txn Input RNGSeed:                      14273396357313069130</t>
  </si>
  <si>
    <t>EGenDriverCE (EGen v1.12.0) 37 at 2013-08-19 22:32:14.838. CE object constructed using constructor 3 (valid for publication: YES).</t>
  </si>
  <si>
    <t>EGenDriverCE (EGen v1.12.0) 37 at 2013-08-19 22:32:14.838. Driver Global Settings:</t>
  </si>
  <si>
    <t>EGenDriverCE (EGen v1.12.0) 37 at 2013-08-19 22:32:14.838. Transaction Mixes:</t>
  </si>
  <si>
    <t>EGenDriverCE (EGen v1.12.0) 37 at 2013-08-19 22:32:14.838. Broker Volume Parameters:  NONE</t>
  </si>
  <si>
    <t>EGenDriverCE (EGen v1.12.0) 37 at 2013-08-19 22:32:14.838. Customer Position Parameters:</t>
  </si>
  <si>
    <t>EGenDriverCE (EGen v1.12.0) 37 at 2013-08-19 22:32:14.838. Market Watch Parameters:</t>
  </si>
  <si>
    <t>EGenDriverCE (EGen v1.12.0) 37 at 2013-08-19 22:32:14.838. Security Detail Parameters:</t>
  </si>
  <si>
    <t>EGenDriverCE (EGen v1.12.0) 37 at 2013-08-19 22:32:14.838. Trade Lookup Parameters:</t>
  </si>
  <si>
    <t>EGenDriverCE (EGen v1.12.0) 37 at 2013-08-19 22:32:14.838. Trade Order Parameters:</t>
  </si>
  <si>
    <t>EGenDriverCE (EGen v1.12.0) 37 at 2013-08-19 22:32:14.838. Trade Update Parameters:</t>
  </si>
  <si>
    <t>EGenDriverCE (EGen v1.12.0) 37 at 2013-08-19 22:32:14.838. Driver CE Partition Settings:</t>
  </si>
  <si>
    <t>EGenDriverCE (EGen v1.12.0) 37 at 2013-08-19 22:32:14.838. Driver CE Settings:</t>
  </si>
  <si>
    <t>Unique ID:                              37</t>
  </si>
  <si>
    <t>Txn Mix RNGSeed:                        14273396353018101797</t>
  </si>
  <si>
    <t>Txn Input RNGSeed:                      14273396357313069093</t>
  </si>
  <si>
    <t>EGenDriverCE (EGen v1.12.0) 92 at 2013-08-19 22:32:14.838. CE object constructed using constructor 3 (valid for publication: YES).</t>
  </si>
  <si>
    <t>EGenDriverCE (EGen v1.12.0) 92 at 2013-08-19 22:32:14.838. Driver Global Settings:</t>
  </si>
  <si>
    <t>EGenDriverCE (EGen v1.12.0) 56 at 2013-08-19 22:32:14.838. CE object constructed using constructor 3 (valid for publication: YES).</t>
  </si>
  <si>
    <t>EGenDriverCE (EGen v1.12.0) 56 at 2013-08-19 22:32:14.838. Driver Global Settings:</t>
  </si>
  <si>
    <t>EGenDriverCE (EGen v1.12.0) 56 at 2013-08-19 22:32:14.838. Transaction Mixes:</t>
  </si>
  <si>
    <t>EGenDriverCE (EGen v1.12.0) 56 at 2013-08-19 22:32:14.838. Broker Volume Parameters:  NONE</t>
  </si>
  <si>
    <t>EGenDriverCE (EGen v1.12.0) 56 at 2013-08-19 22:32:14.838. Customer Position Parameters:</t>
  </si>
  <si>
    <t>EGenDriverCE (EGen v1.12.0) 56 at 2013-08-19 22:32:14.838. Market Watch Parameters:</t>
  </si>
  <si>
    <t>EGenDriverCE (EGen v1.12.0) 56 at 2013-08-19 22:32:14.838. Security Detail Parameters:</t>
  </si>
  <si>
    <t>EGenDriverCE (EGen v1.12.0) 56 at 2013-08-19 22:32:14.838. Trade Lookup Parameters:</t>
  </si>
  <si>
    <t>EGenDriverCE (EGen v1.12.0) 56 at 2013-08-19 22:32:14.838. Trade Order Parameters:</t>
  </si>
  <si>
    <t>EGenDriverCE (EGen v1.12.0) 75 at 2013-08-19 22:32:14.838. CE object constructed using constructor 3 (valid for publication: YES).</t>
  </si>
  <si>
    <t>EGenDriverCE (EGen v1.12.0) 75 at 2013-08-19 22:32:14.838. Driver Global Settings:</t>
  </si>
  <si>
    <t>EGenDriverCE (EGen v1.12.0) 75 at 2013-08-19 22:32:14.838. Transaction Mixes:</t>
  </si>
  <si>
    <t>EGenDriverCE (EGen v1.12.0) 75 at 2013-08-19 22:32:14.838. Broker Volume Parameters:  NONE</t>
  </si>
  <si>
    <t>EGenDriverCE (EGen v1.12.0) 75 at 2013-08-19 22:32:14.838. Customer Position Parameters:</t>
  </si>
  <si>
    <t>EGenDriverCE (EGen v1.12.0) 75 at 2013-08-19 22:32:14.838. Market Watch Parameters:</t>
  </si>
  <si>
    <t>EGenDriverCE (EGen v1.12.0) 75 at 2013-08-19 22:32:14.838. Security Detail Parameters:</t>
  </si>
  <si>
    <t>EGenDriverCE (EGen v1.12.0) 75 at 2013-08-19 22:32:14.838. Trade Lookup Parameters:</t>
  </si>
  <si>
    <t>EGenDriverCE (EGen v1.12.0) 92 at 2013-08-19 22:32:14.838. Transaction Mixes:</t>
  </si>
  <si>
    <t>EGenDriverCE (EGen v1.12.0) 92 at 2013-08-19 22:32:14.838. Broker Volume Parameters:  NONE</t>
  </si>
  <si>
    <t>EGenDriverCE (EGen v1.12.0) 92 at 2013-08-19 22:32:14.838. Customer Position Parameters:</t>
  </si>
  <si>
    <t>EGenDriverCE (EGen v1.12.0) 92 at 2013-08-19 22:32:14.838. Market Watch Parameters:</t>
  </si>
  <si>
    <t>EGenDriverCE (EGen v1.12.0) 92 at 2013-08-19 22:32:14.838. Security Detail Parameters:</t>
  </si>
  <si>
    <t>EGenDriverCE (EGen v1.12.0) 92 at 2013-08-19 22:32:14.838. Trade Lookup Parameters:</t>
  </si>
  <si>
    <t>EGenDriverCE (EGen v1.12.0) 92 at 2013-08-19 22:32:14.838. Trade Order Parameters:</t>
  </si>
  <si>
    <t>EGenDriverCE (EGen v1.12.0) 92 at 2013-08-19 22:32:14.838. Trade Update Parameters:</t>
  </si>
  <si>
    <t>EGenDriverCE (EGen v1.12.0) 92 at 2013-08-19 22:32:14.838. Driver CE Partition Settings:</t>
  </si>
  <si>
    <t>EGenDriverCE (EGen v1.12.0) 92 at 2013-08-19 22:32:14.838. Driver CE Settings:</t>
  </si>
  <si>
    <t>Unique ID:                              92</t>
  </si>
  <si>
    <t>Txn Mix RNGSeed:                        14273396353018101852</t>
  </si>
  <si>
    <t>Txn Input RNGSeed:                      14273396357313069148</t>
  </si>
  <si>
    <t>EGenDriverCE (EGen v1.12.0) 56 at 2013-08-19 22:32:14.838. Driver CE Partition Settings:</t>
  </si>
  <si>
    <t>EGenDriverCE (EGen v1.12.0) 56 at 2013-08-19 22:32:14.838. Driver CE Settings:</t>
  </si>
  <si>
    <t>Unique ID:                              56</t>
  </si>
  <si>
    <t>Txn Mix RNGSeed:                        14273396353018101816</t>
  </si>
  <si>
    <t>Txn Input RNGSeed:                      14273396357313069112</t>
  </si>
  <si>
    <t>EGenDriverCE (EGen v1.12.0) 56 at 2013-08-19 22:32:14.838. Trade Update Parameters:</t>
  </si>
  <si>
    <t>EGenDriverCE (EGen v1.12.0) 75 at 2013-08-19 22:32:14.838. Trade Update Parameters:</t>
  </si>
  <si>
    <t>EGenDriverCE (EGen v1.12.0) 75 at 2013-08-19 22:32:14.838. Driver CE Partition Settings:</t>
  </si>
  <si>
    <t>EGenDriverCE (EGen v1.12.0) 75 at 2013-08-19 22:32:14.838. Driver CE Settings:</t>
  </si>
  <si>
    <t>Unique ID:                              75</t>
  </si>
  <si>
    <t>Txn Mix RNGSeed:                        14273396353018101835</t>
  </si>
  <si>
    <t>Txn Input RNGSeed:                      14273396357313069131</t>
  </si>
  <si>
    <t>EGenDriverCE (EGen v1.12.0) 75 at 2013-08-19 22:32:14.838. Trade Order Parameters:</t>
  </si>
  <si>
    <t>EGenDriverCE (EGen v1.12.0) 38 at 2013-08-19 22:32:14.853. CE object constructed using constructor 3 (valid for publication: YES).</t>
  </si>
  <si>
    <t>EGenDriverCE (EGen v1.12.0) 38 at 2013-08-19 22:32:14.853. Driver Global Settings:</t>
  </si>
  <si>
    <t>EGenDriverCE (EGen v1.12.0) 38 at 2013-08-19 22:32:14.853. Transaction Mixes:</t>
  </si>
  <si>
    <t>EGenDriverCE (EGen v1.12.0) 38 at 2013-08-19 22:32:14.853. Broker Volume Parameters:  NONE</t>
  </si>
  <si>
    <t>EGenDriverCE (EGen v1.12.0) 38 at 2013-08-19 22:32:14.853. Customer Position Parameters:</t>
  </si>
  <si>
    <t>EGenDriverCE (EGen v1.12.0) 38 at 2013-08-19 22:32:14.853. Market Watch Parameters:</t>
  </si>
  <si>
    <t>EGenDriverCE (EGen v1.12.0) 38 at 2013-08-19 22:32:14.853. Security Detail Parameters:</t>
  </si>
  <si>
    <t>EGenDriverCE (EGen v1.12.0) 38 at 2013-08-19 22:32:14.853. Trade Lookup Parameters:</t>
  </si>
  <si>
    <t>EGenDriverCE (EGen v1.12.0) 38 at 2013-08-19 22:32:14.853. Trade Order Parameters:</t>
  </si>
  <si>
    <t>EGenDriverCE (EGen v1.12.0) 38 at 2013-08-19 22:32:14.853. Trade Update Parameters:</t>
  </si>
  <si>
    <t>EGenDriverCE (EGen v1.12.0) 38 at 2013-08-19 22:32:14.853. Driver CE Partition Settings:</t>
  </si>
  <si>
    <t>EGenDriverCE (EGen v1.12.0) 38 at 2013-08-19 22:32:14.853. Driver CE Settings:</t>
  </si>
  <si>
    <t>Unique ID:                              38</t>
  </si>
  <si>
    <t>Txn Mix RNGSeed:                        14273396353018101798</t>
  </si>
  <si>
    <t>Txn Input RNGSeed:                      14273396357313069094</t>
  </si>
  <si>
    <t>EGenDriverCE (EGen v1.12.0) 93 at 2013-08-19 22:32:14.853. CE object constructed using constructor 3 (valid for publication: YES).</t>
  </si>
  <si>
    <t>EGenDriverCE (EGen v1.12.0) 93 at 2013-08-19 22:32:14.853. Driver Global Settings:</t>
  </si>
  <si>
    <t>EGenDriverCE (EGen v1.12.0) 93 at 2013-08-19 22:32:14.853. Transaction Mixes:</t>
  </si>
  <si>
    <t>EGenDriverCE (EGen v1.12.0) 93 at 2013-08-19 22:32:14.853. Broker Volume Parameters:  NONE</t>
  </si>
  <si>
    <t>EGenDriverCE (EGen v1.12.0) 93 at 2013-08-19 22:32:14.853. Customer Position Parameters:</t>
  </si>
  <si>
    <t>EGenDriverCE (EGen v1.12.0) 93 at 2013-08-19 22:32:14.853. Market Watch Parameters:</t>
  </si>
  <si>
    <t>EGenDriverCE (EGen v1.12.0) 93 at 2013-08-19 22:32:14.853. Security Detail Parameters:</t>
  </si>
  <si>
    <t>EGenDriverCE (EGen v1.12.0) 93 at 2013-08-19 22:32:14.853. Trade Lookup Parameters:</t>
  </si>
  <si>
    <t>EGenDriverCE (EGen v1.12.0) 93 at 2013-08-19 22:32:14.853. Trade Order Parameters:</t>
  </si>
  <si>
    <t>EGenDriverCE (EGen v1.12.0) 93 at 2013-08-19 22:32:14.853. Trade Update Parameters:</t>
  </si>
  <si>
    <t>EGenDriverCE (EGen v1.12.0) 93 at 2013-08-19 22:32:14.853. Driver CE Partition Settings:</t>
  </si>
  <si>
    <t>EGenDriverCE (EGen v1.12.0) 93 at 2013-08-19 22:32:14.853. Driver CE Settings:</t>
  </si>
  <si>
    <t>Unique ID:                              93</t>
  </si>
  <si>
    <t>Txn Mix RNGSeed:                        14273396353018101853</t>
  </si>
  <si>
    <t>Txn Input RNGSeed:                      14273396357313069149</t>
  </si>
  <si>
    <t>EGenDriverCE (EGen v1.12.0) 57 at 2013-08-19 22:32:14.853. CE object constructed using constructor 3 (valid for publication: YES).</t>
  </si>
  <si>
    <t>EGenDriverCE (EGen v1.12.0) 57 at 2013-08-19 22:32:14.853. Driver Global Settings:</t>
  </si>
  <si>
    <t>EGenDriverCE (EGen v1.12.0) 57 at 2013-08-19 22:32:14.853. Transaction Mixes:</t>
  </si>
  <si>
    <t>EGenDriverCE (EGen v1.12.0) 57 at 2013-08-19 22:32:14.853. Broker Volume Parameters:  NONE</t>
  </si>
  <si>
    <t>EGenDriverCE (EGen v1.12.0) 57 at 2013-08-19 22:32:14.853. Customer Position Parameters:</t>
  </si>
  <si>
    <t>EGenDriverCE (EGen v1.12.0) 57 at 2013-08-19 22:32:14.853. Market Watch Parameters:</t>
  </si>
  <si>
    <t>EGenDriverCE (EGen v1.12.0) 57 at 2013-08-19 22:32:14.853. Security Detail Parameters:</t>
  </si>
  <si>
    <t>EGenDriverCE (EGen v1.12.0) 57 at 2013-08-19 22:32:14.853. Trade Lookup Parameters:</t>
  </si>
  <si>
    <t>EGenDriverCE (EGen v1.12.0) 57 at 2013-08-19 22:32:14.853. Trade Order Parameters:</t>
  </si>
  <si>
    <t>EGenDriverCE (EGen v1.12.0) 57 at 2013-08-19 22:32:14.853. Trade Update Parameters:</t>
  </si>
  <si>
    <t>EGenDriverCE (EGen v1.12.0) 57 at 2013-08-19 22:32:14.853. Driver CE Partition Settings:</t>
  </si>
  <si>
    <t>EGenDriverCE (EGen v1.12.0) 57 at 2013-08-19 22:32:14.853. Driver CE Settings:</t>
  </si>
  <si>
    <t>Unique ID:                              57</t>
  </si>
  <si>
    <t>Txn Mix RNGSeed:                        14273396353018101817</t>
  </si>
  <si>
    <t>Txn Input RNGSeed:                      14273396357313069113</t>
  </si>
  <si>
    <t>EGenDriverCE (EGen v1.12.0) 76 at 2013-08-19 22:32:14.853. CE object constructed using constructor 3 (valid for publication: YES).</t>
  </si>
  <si>
    <t>EGenDriverCE (EGen v1.12.0) 76 at 2013-08-19 22:32:14.853. Driver Global Settings:</t>
  </si>
  <si>
    <t>EGenDriverCE (EGen v1.12.0) 76 at 2013-08-19 22:32:14.853. Transaction Mixes:</t>
  </si>
  <si>
    <t>EGenDriverCE (EGen v1.12.0) 76 at 2013-08-19 22:32:14.853. Broker Volume Parameters:  NONE</t>
  </si>
  <si>
    <t>EGenDriverCE (EGen v1.12.0) 76 at 2013-08-19 22:32:14.853. Customer Position Parameters:</t>
  </si>
  <si>
    <t>EGenDriverCE (EGen v1.12.0) 76 at 2013-08-19 22:32:14.853. Market Watch Parameters:</t>
  </si>
  <si>
    <t>EGenDriverCE (EGen v1.12.0) 76 at 2013-08-19 22:32:14.853. Security Detail Parameters:</t>
  </si>
  <si>
    <t>EGenDriverCE (EGen v1.12.0) 76 at 2013-08-19 22:32:14.853. Trade Lookup Parameters:</t>
  </si>
  <si>
    <t>EGenDriverCE (EGen v1.12.0) 76 at 2013-08-19 22:32:14.853. Trade Order Parameters:</t>
  </si>
  <si>
    <t>EGenDriverCE (EGen v1.12.0) 76 at 2013-08-19 22:32:14.853. Trade Update Parameters:</t>
  </si>
  <si>
    <t>EGenDriverCE (EGen v1.12.0) 76 at 2013-08-19 22:32:14.853. Driver CE Partition Settings:</t>
  </si>
  <si>
    <t>EGenDriverCE (EGen v1.12.0) 76 at 2013-08-19 22:32:14.853. Driver CE Settings:</t>
  </si>
  <si>
    <t>Unique ID:                              76</t>
  </si>
  <si>
    <t>Txn Mix RNGSeed:                        14273396353018101836</t>
  </si>
  <si>
    <t>Txn Input RNGSeed:                      14273396357313069132</t>
  </si>
  <si>
    <t>EGenDriverCE (EGen v1.12.0) 39 at 2013-08-19 22:32:14.869. CE object constructed using constructor 3 (valid for publication: YES).</t>
  </si>
  <si>
    <t>EGenDriverCE (EGen v1.12.0) 39 at 2013-08-19 22:32:14.869. Driver Global Settings:</t>
  </si>
  <si>
    <t>EGenDriverCE (EGen v1.12.0) 39 at 2013-08-19 22:32:14.869. Transaction Mixes:</t>
  </si>
  <si>
    <t>EGenDriverCE (EGen v1.12.0) 39 at 2013-08-19 22:32:14.869. Broker Volume Parameters:  NONE</t>
  </si>
  <si>
    <t>EGenDriverCE (EGen v1.12.0) 39 at 2013-08-19 22:32:14.869. Customer Position Parameters:</t>
  </si>
  <si>
    <t>EGenDriverCE (EGen v1.12.0) 39 at 2013-08-19 22:32:14.869. Market Watch Parameters:</t>
  </si>
  <si>
    <t>EGenDriverCE (EGen v1.12.0) 39 at 2013-08-19 22:32:14.869. Security Detail Parameters:</t>
  </si>
  <si>
    <t>EGenDriverCE (EGen v1.12.0) 39 at 2013-08-19 22:32:14.869. Trade Lookup Parameters:</t>
  </si>
  <si>
    <t>EGenDriverCE (EGen v1.12.0) 39 at 2013-08-19 22:32:14.869. Trade Order Parameters:</t>
  </si>
  <si>
    <t>EGenDriverCE (EGen v1.12.0) 39 at 2013-08-19 22:32:14.869. Trade Update Parameters:</t>
  </si>
  <si>
    <t>EGenDriverCE (EGen v1.12.0) 39 at 2013-08-19 22:32:14.869. Driver CE Partition Settings:</t>
  </si>
  <si>
    <t>EGenDriverCE (EGen v1.12.0) 39 at 2013-08-19 22:32:14.869. Driver CE Settings:</t>
  </si>
  <si>
    <t>Unique ID:                              39</t>
  </si>
  <si>
    <t>Txn Mix RNGSeed:                        14273396353018101799</t>
  </si>
  <si>
    <t>Txn Input RNGSeed:                      14273396357313069095</t>
  </si>
  <si>
    <t>EGenDriverCE (EGen v1.12.0) 94 at 2013-08-19 22:32:14.869. CE object constructed using constructor 3 (valid for publication: YES).</t>
  </si>
  <si>
    <t>EGenDriverCE (EGen v1.12.0) 94 at 2013-08-19 22:32:14.869. Driver Global Settings:</t>
  </si>
  <si>
    <t>EGenDriverCE (EGen v1.12.0) 58 at 2013-08-19 22:32:14.869. CE object constructed using constructor 3 (valid for publication: YES).</t>
  </si>
  <si>
    <t>EGenDriverCE (EGen v1.12.0) 58 at 2013-08-19 22:32:14.869. Driver Global Settings:</t>
  </si>
  <si>
    <t>EGenDriverCE (EGen v1.12.0) 58 at 2013-08-19 22:32:14.869. Transaction Mixes:</t>
  </si>
  <si>
    <t>EGenDriverCE (EGen v1.12.0) 58 at 2013-08-19 22:32:14.869. Broker Volume Parameters:  NONE</t>
  </si>
  <si>
    <t>EGenDriverCE (EGen v1.12.0) 58 at 2013-08-19 22:32:14.869. Customer Position Parameters:</t>
  </si>
  <si>
    <t>EGenDriverCE (EGen v1.12.0) 58 at 2013-08-19 22:32:14.869. Market Watch Parameters:</t>
  </si>
  <si>
    <t>EGenDriverCE (EGen v1.12.0) 58 at 2013-08-19 22:32:14.869. Security Detail Parameters:</t>
  </si>
  <si>
    <t>EGenDriverCE (EGen v1.12.0) 58 at 2013-08-19 22:32:14.869. Trade Lookup Parameters:</t>
  </si>
  <si>
    <t>EGenDriverCE (EGen v1.12.0) 77 at 2013-08-19 22:32:14.869. Driver Global Settings:</t>
  </si>
  <si>
    <t>EGenDriverCE (EGen v1.12.0) 77 at 2013-08-19 22:32:14.869. Transaction Mixes:</t>
  </si>
  <si>
    <t>EGenDriverCE (EGen v1.12.0) 77 at 2013-08-19 22:32:14.869. Broker Volume Parameters:  NONE</t>
  </si>
  <si>
    <t>EGenDriverCE (EGen v1.12.0) 77 at 2013-08-19 22:32:14.869. Customer Position Parameters:</t>
  </si>
  <si>
    <t>EGenDriverCE (EGen v1.12.0) 77 at 2013-08-19 22:32:14.869. Market Watch Parameters:</t>
  </si>
  <si>
    <t>EGenDriverCE (EGen v1.12.0) 77 at 2013-08-19 22:32:14.869. Security Detail Parameters:</t>
  </si>
  <si>
    <t>EGenDriverCE (EGen v1.12.0) 77 at 2013-08-19 22:32:14.869. Trade Lookup Parameters:</t>
  </si>
  <si>
    <t>EGenDriverCE (EGen v1.12.0) 77 at 2013-08-19 22:32:14.869. CE object constructed using constructor 3 (valid for publication: YES).</t>
  </si>
  <si>
    <t>EGenDriverCE (EGen v1.12.0) 94 at 2013-08-19 22:32:14.869. Transaction Mixes:</t>
  </si>
  <si>
    <t>EGenDriverCE (EGen v1.12.0) 94 at 2013-08-19 22:32:14.869. Broker Volume Parameters:  NONE</t>
  </si>
  <si>
    <t>EGenDriverCE (EGen v1.12.0) 94 at 2013-08-19 22:32:14.869. Customer Position Parameters:</t>
  </si>
  <si>
    <t>EGenDriverCE (EGen v1.12.0) 94 at 2013-08-19 22:32:14.869. Market Watch Parameters:</t>
  </si>
  <si>
    <t>EGenDriverCE (EGen v1.12.0) 94 at 2013-08-19 22:32:14.869. Security Detail Parameters:</t>
  </si>
  <si>
    <t>EGenDriverCE (EGen v1.12.0) 94 at 2013-08-19 22:32:14.869. Trade Lookup Parameters:</t>
  </si>
  <si>
    <t>EGenDriverCE (EGen v1.12.0) 94 at 2013-08-19 22:32:14.869. Trade Order Parameters:</t>
  </si>
  <si>
    <t>EGenDriverCE (EGen v1.12.0) 94 at 2013-08-19 22:32:14.869. Trade Update Parameters:</t>
  </si>
  <si>
    <t>EGenDriverCE (EGen v1.12.0) 94 at 2013-08-19 22:32:14.869. Driver CE Partition Settings:</t>
  </si>
  <si>
    <t>EGenDriverCE (EGen v1.12.0) 94 at 2013-08-19 22:32:14.869. Driver CE Settings:</t>
  </si>
  <si>
    <t>Unique ID:                              94</t>
  </si>
  <si>
    <t>Txn Mix RNGSeed:                        14273396353018101854</t>
  </si>
  <si>
    <t>Txn Input RNGSeed:                      14273396357313069150</t>
  </si>
  <si>
    <t>EGenDriverCE (EGen v1.12.0) 58 at 2013-08-19 22:32:14.869. Trade Update Parameters:</t>
  </si>
  <si>
    <t>EGenDriverCE (EGen v1.12.0) 58 at 2013-08-19 22:32:14.869. Driver CE Partition Settings:</t>
  </si>
  <si>
    <t>EGenDriverCE (EGen v1.12.0) 58 at 2013-08-19 22:32:14.869. Driver CE Settings:</t>
  </si>
  <si>
    <t>Unique ID:                              58</t>
  </si>
  <si>
    <t>Txn Mix RNGSeed:                        14273396353018101818</t>
  </si>
  <si>
    <t>Txn Input RNGSeed:                      14273396357313069114</t>
  </si>
  <si>
    <t>EGenDriverCE (EGen v1.12.0) 58 at 2013-08-19 22:32:14.869. Trade Order Parameters:</t>
  </si>
  <si>
    <t>EGenDriverCE (EGen v1.12.0) 77 at 2013-08-19 22:32:14.869. Trade Order Parameters:</t>
  </si>
  <si>
    <t>EGenDriverCE (EGen v1.12.0) 77 at 2013-08-19 22:32:14.869. Trade Update Parameters:</t>
  </si>
  <si>
    <t>EGenDriverCE (EGen v1.12.0) 77 at 2013-08-19 22:32:14.869. Driver CE Partition Settings:</t>
  </si>
  <si>
    <t>EGenDriverCE (EGen v1.12.0) 77 at 2013-08-19 22:32:14.869. Driver CE Settings:</t>
  </si>
  <si>
    <t>Unique ID:                              77</t>
  </si>
  <si>
    <t>Txn Mix RNGSeed:                        14273396353018101837</t>
  </si>
  <si>
    <t>Txn Input RNGSeed:                      14273396357313069133</t>
  </si>
  <si>
    <t>EGenDriverCE (EGen v1.12.0) 40 at 2013-08-19 22:32:14.885. CE object constructed using constructor 3 (valid for publication: YES).</t>
  </si>
  <si>
    <t>EGenDriverCE (EGen v1.12.0) 40 at 2013-08-19 22:32:14.885. Driver Global Settings:</t>
  </si>
  <si>
    <t>EGenDriverCE (EGen v1.12.0) 40 at 2013-08-19 22:32:14.885. Transaction Mixes:</t>
  </si>
  <si>
    <t>EGenDriverCE (EGen v1.12.0) 40 at 2013-08-19 22:32:14.885. Broker Volume Parameters:  NONE</t>
  </si>
  <si>
    <t>EGenDriverCE (EGen v1.12.0) 40 at 2013-08-19 22:32:14.885. Customer Position Parameters:</t>
  </si>
  <si>
    <t>EGenDriverCE (EGen v1.12.0) 40 at 2013-08-19 22:32:14.885. Market Watch Parameters:</t>
  </si>
  <si>
    <t>EGenDriverCE (EGen v1.12.0) 40 at 2013-08-19 22:32:14.885. Security Detail Parameters:</t>
  </si>
  <si>
    <t>EGenDriverCE (EGen v1.12.0) 40 at 2013-08-19 22:32:14.885. Trade Lookup Parameters:</t>
  </si>
  <si>
    <t>EGenDriverCE (EGen v1.12.0) 40 at 2013-08-19 22:32:14.885. Trade Order Parameters:</t>
  </si>
  <si>
    <t>EGenDriverCE (EGen v1.12.0) 40 at 2013-08-19 22:32:14.885. Trade Update Parameters:</t>
  </si>
  <si>
    <t>EGenDriverCE (EGen v1.12.0) 40 at 2013-08-19 22:32:14.885. Driver CE Partition Settings:</t>
  </si>
  <si>
    <t>EGenDriverCE (EGen v1.12.0) 40 at 2013-08-19 22:32:14.885. Driver CE Settings:</t>
  </si>
  <si>
    <t>Unique ID:                              40</t>
  </si>
  <si>
    <t>Txn Mix RNGSeed:                        14273396353018101800</t>
  </si>
  <si>
    <t>Txn Input RNGSeed:                      14273396357313069096</t>
  </si>
  <si>
    <t>EGenDriverCE (EGen v1.12.0) 95 at 2013-08-19 22:32:14.885. CE object constructed using constructor 3 (valid for publication: YES).</t>
  </si>
  <si>
    <t>EGenDriverCE (EGen v1.12.0) 95 at 2013-08-19 22:32:14.885. Driver Global Settings:</t>
  </si>
  <si>
    <t>EGenDriverCE (EGen v1.12.0) 95 at 2013-08-19 22:32:14.885. Transaction Mixes:</t>
  </si>
  <si>
    <t>EGenDriverCE (EGen v1.12.0) 95 at 2013-08-19 22:32:14.885. Broker Volume Parameters:  NONE</t>
  </si>
  <si>
    <t>EGenDriverCE (EGen v1.12.0) 95 at 2013-08-19 22:32:14.885. Customer Position Parameters:</t>
  </si>
  <si>
    <t>EGenDriverCE (EGen v1.12.0) 95 at 2013-08-19 22:32:14.885. Market Watch Parameters:</t>
  </si>
  <si>
    <t>EGenDriverCE (EGen v1.12.0) 95 at 2013-08-19 22:32:14.885. Security Detail Parameters:</t>
  </si>
  <si>
    <t>EGenDriverCE (EGen v1.12.0) 59 at 2013-08-19 22:32:14.885. CE object constructed using constructor 3 (valid for publication: YES).</t>
  </si>
  <si>
    <t>EGenDriverCE (EGen v1.12.0) 59 at 2013-08-19 22:32:14.885. Driver Global Settings:</t>
  </si>
  <si>
    <t>EGenDriverCE (EGen v1.12.0) 59 at 2013-08-19 22:32:14.885. Transaction Mixes:</t>
  </si>
  <si>
    <t>EGenDriverCE (EGen v1.12.0) 59 at 2013-08-19 22:32:14.885. Broker Volume Parameters:  NONE</t>
  </si>
  <si>
    <t>EGenDriverCE (EGen v1.12.0) 59 at 2013-08-19 22:32:14.885. Customer Position Parameters:</t>
  </si>
  <si>
    <t>EGenDriverCE (EGen v1.12.0) 59 at 2013-08-19 22:32:14.885. Market Watch Parameters:</t>
  </si>
  <si>
    <t>EGenDriverCE (EGen v1.12.0) 59 at 2013-08-19 22:32:14.885. Security Detail Parameters:</t>
  </si>
  <si>
    <t>EGenDriverCE (EGen v1.12.0) 59 at 2013-08-19 22:32:14.885. Trade Lookup Parameters:</t>
  </si>
  <si>
    <t>EGenDriverCE (EGen v1.12.0) 59 at 2013-08-19 22:32:14.885. Trade Order Parameters:</t>
  </si>
  <si>
    <t>EGenDriverCE (EGen v1.12.0) 59 at 2013-08-19 22:32:14.885. Trade Update Parameters:</t>
  </si>
  <si>
    <t>EGenDriverCE (EGen v1.12.0) 59 at 2013-08-19 22:32:14.885. Driver CE Partition Settings:</t>
  </si>
  <si>
    <t>EGenDriverCE (EGen v1.12.0) 59 at 2013-08-19 22:32:14.885. Driver CE Settings:</t>
  </si>
  <si>
    <t>Unique ID:                              59</t>
  </si>
  <si>
    <t>Txn Mix RNGSeed:                        14273396353018101819</t>
  </si>
  <si>
    <t>Txn Input RNGSeed:                      14273396357313069115</t>
  </si>
  <si>
    <t>EGenDriverCE (EGen v1.12.0) 78 at 2013-08-19 22:32:14.885. CE object constructed using constructor 3 (valid for publication: YES).</t>
  </si>
  <si>
    <t>EGenDriverCE (EGen v1.12.0) 78 at 2013-08-19 22:32:14.885. Driver Global Settings:</t>
  </si>
  <si>
    <t>EGenDriverCE (EGen v1.12.0) 78 at 2013-08-19 22:32:14.885. Transaction Mixes:</t>
  </si>
  <si>
    <t>EGenDriverCE (EGen v1.12.0) 78 at 2013-08-19 22:32:14.885. Broker Volume Parameters:  NONE</t>
  </si>
  <si>
    <t>EGenDriverCE (EGen v1.12.0) 78 at 2013-08-19 22:32:14.885. Customer Position Parameters:</t>
  </si>
  <si>
    <t>EGenDriverCE (EGen v1.12.0) 78 at 2013-08-19 22:32:14.885. Market Watch Parameters:</t>
  </si>
  <si>
    <t>EGenDriverCE (EGen v1.12.0) 78 at 2013-08-19 22:32:14.885. Security Detail Parameters:</t>
  </si>
  <si>
    <t>EGenDriverCE (EGen v1.12.0) 78 at 2013-08-19 22:32:14.885. Trade Lookup Parameters:</t>
  </si>
  <si>
    <t>EGenDriverCE (EGen v1.12.0) 78 at 2013-08-19 22:32:14.885. Trade Order Parameters:</t>
  </si>
  <si>
    <t>EGenDriverCE (EGen v1.12.0) 78 at 2013-08-19 22:32:14.885. Trade Update Parameters:</t>
  </si>
  <si>
    <t>EGenDriverCE (EGen v1.12.0) 78 at 2013-08-19 22:32:14.885. Driver CE Partition Settings:</t>
  </si>
  <si>
    <t>EGenDriverCE (EGen v1.12.0) 78 at 2013-08-19 22:32:14.885. Driver CE Settings:</t>
  </si>
  <si>
    <t>Unique ID:                              78</t>
  </si>
  <si>
    <t>Txn Mix RNGSeed:                        14273396353018101838</t>
  </si>
  <si>
    <t>Txn Input RNGSeed:                      14273396357313069134</t>
  </si>
  <si>
    <t>EGenDriverCE (EGen v1.12.0) 95 at 2013-08-19 22:32:14.885. Trade Order Parameters:</t>
  </si>
  <si>
    <t>EGenDriverCE (EGen v1.12.0) 95 at 2013-08-19 22:32:14.885. Trade Update Parameters:</t>
  </si>
  <si>
    <t>EGenDriverCE (EGen v1.12.0) 95 at 2013-08-19 22:32:14.885. Driver CE Partition Settings:</t>
  </si>
  <si>
    <t>EGenDriverCE (EGen v1.12.0) 95 at 2013-08-19 22:32:14.885. Driver CE Settings:</t>
  </si>
  <si>
    <t>Unique ID:                              95</t>
  </si>
  <si>
    <t>Txn Mix RNGSeed:                        14273396353018101855</t>
  </si>
  <si>
    <t>Txn Input RNGSeed:                      14273396357313069151</t>
  </si>
  <si>
    <t>EGenDriverCE (EGen v1.12.0) 95 at 2013-08-19 22:32:14.885. Trade Lookup Parameters:</t>
  </si>
  <si>
    <t>EGenDriverCE (EGen v1.12.0) 96 at 2013-08-19 22:32:14.900. CE object constructed using constructor 3 (valid for publication: YES).</t>
  </si>
  <si>
    <t>EGenDriverCE (EGen v1.12.0) 96 at 2013-08-19 22:32:14.900. Driver Global Settings:</t>
  </si>
  <si>
    <t>EGenDriverCE (EGen v1.12.0) 96 at 2013-08-19 22:32:14.900. Transaction Mixes:</t>
  </si>
  <si>
    <t>EGenDriverCE (EGen v1.12.0) 96 at 2013-08-19 22:32:14.900. Broker Volume Parameters:  NONE</t>
  </si>
  <si>
    <t>EGenDriverCE (EGen v1.12.0) 96 at 2013-08-19 22:32:14.900. Customer Position Parameters:</t>
  </si>
  <si>
    <t>EGenDriverCE (EGen v1.12.0) 96 at 2013-08-19 22:32:14.900. Market Watch Parameters:</t>
  </si>
  <si>
    <t>EGenDriverCE (EGen v1.12.0) 96 at 2013-08-19 22:32:14.900. Security Detail Parameters:</t>
  </si>
  <si>
    <t>EGenDriverCE (EGen v1.12.0) 96 at 2013-08-19 22:32:14.900. Trade Lookup Parameters:</t>
  </si>
  <si>
    <t>EGenDriverCE (EGen v1.12.0) 96 at 2013-08-19 22:32:14.900. Trade Order Parameters:</t>
  </si>
  <si>
    <t>EGenDriverCE (EGen v1.12.0) 96 at 2013-08-19 22:32:14.900. Trade Update Parameters:</t>
  </si>
  <si>
    <t>EGenDriverCE (EGen v1.12.0) 96 at 2013-08-19 22:32:14.900. Driver CE Partition Settings:</t>
  </si>
  <si>
    <t>EGenDriverCE (EGen v1.12.0) 96 at 2013-08-19 22:32:14.900. Driver CE Settings:</t>
  </si>
  <si>
    <t>Unique ID:                              96</t>
  </si>
  <si>
    <t>Txn Mix RNGSeed:                        14273413945204146272</t>
  </si>
  <si>
    <t>Txn Input RNGSeed:                      14273413949499113568</t>
  </si>
  <si>
    <t>EGenDriverCE (EGen v1.12.0) 60 at 2013-08-19 22:32:14.900. CE object constructed using constructor 3 (valid for publication: YES).</t>
  </si>
  <si>
    <t>EGenDriverCE (EGen v1.12.0) 60 at 2013-08-19 22:32:14.900. Driver Global Settings:</t>
  </si>
  <si>
    <t>EGenDriverCE (EGen v1.12.0) 60 at 2013-08-19 22:32:14.900. Transaction Mixes:</t>
  </si>
  <si>
    <t>EGenDriverCE (EGen v1.12.0) 60 at 2013-08-19 22:32:14.900. Broker Volume Parameters:  NONE</t>
  </si>
  <si>
    <t>EGenDriverCE (EGen v1.12.0) 60 at 2013-08-19 22:32:14.900. Customer Position Parameters:</t>
  </si>
  <si>
    <t>EGenDriverCE (EGen v1.12.0) 60 at 2013-08-19 22:32:14.900. Market Watch Parameters:</t>
  </si>
  <si>
    <t>EGenDriverCE (EGen v1.12.0) 60 at 2013-08-19 22:32:14.900. Security Detail Parameters:</t>
  </si>
  <si>
    <t>EGenDriverCE (EGen v1.12.0) 60 at 2013-08-19 22:32:14.900. Trade Lookup Parameters:</t>
  </si>
  <si>
    <t>EGenDriverCE (EGen v1.12.0) 60 at 2013-08-19 22:32:14.900. Trade Order Parameters:</t>
  </si>
  <si>
    <t>EGenDriverCE (EGen v1.12.0) 60 at 2013-08-19 22:32:14.900. Trade Update Parameters:</t>
  </si>
  <si>
    <t>EGenDriverCE (EGen v1.12.0) 60 at 2013-08-19 22:32:14.900. Driver CE Partition Settings:</t>
  </si>
  <si>
    <t>EGenDriverCE (EGen v1.12.0) 60 at 2013-08-19 22:32:14.900. Driver CE Settings:</t>
  </si>
  <si>
    <t>Unique ID:                              60</t>
  </si>
  <si>
    <t>Txn Mix RNGSeed:                        14273413945204146236</t>
  </si>
  <si>
    <t>Txn Input RNGSeed:                      14273413949499113532</t>
  </si>
  <si>
    <t>EGenDriverCE (EGen v1.12.0) 79 at 2013-08-19 22:32:14.900. CE object constructed using constructor 3 (valid for publication: YES).</t>
  </si>
  <si>
    <t>EGenDriverCE (EGen v1.12.0) 79 at 2013-08-19 22:32:14.900. Driver Global Settings:</t>
  </si>
  <si>
    <t>EGenDriverCE (EGen v1.12.0) 79 at 2013-08-19 22:32:14.900. Transaction Mixes:</t>
  </si>
  <si>
    <t>EGenDriverCE (EGen v1.12.0) 79 at 2013-08-19 22:32:14.900. Broker Volume Parameters:  NONE</t>
  </si>
  <si>
    <t>EGenDriverCE (EGen v1.12.0) 79 at 2013-08-19 22:32:14.900. Customer Position Parameters:</t>
  </si>
  <si>
    <t>EGenDriverCE (EGen v1.12.0) 79 at 2013-08-19 22:32:14.900. Market Watch Parameters:</t>
  </si>
  <si>
    <t>EGenDriverCE (EGen v1.12.0) 79 at 2013-08-19 22:32:14.900. Security Detail Parameters:</t>
  </si>
  <si>
    <t>EGenDriverCE (EGen v1.12.0) 79 at 2013-08-19 22:32:14.900. Trade Lookup Parameters:</t>
  </si>
  <si>
    <t>EGenDriverCE (EGen v1.12.0) 79 at 2013-08-19 22:32:14.900. Trade Order Parameters:</t>
  </si>
  <si>
    <t>EGenDriverCE (EGen v1.12.0) 79 at 2013-08-19 22:32:14.900. Trade Update Parameters:</t>
  </si>
  <si>
    <t>EGenDriverCE (EGen v1.12.0) 79 at 2013-08-19 22:32:14.900. Driver CE Partition Settings:</t>
  </si>
  <si>
    <t>EGenDriverCE (EGen v1.12.0) 79 at 2013-08-19 22:32:14.900. Driver CE Settings:</t>
  </si>
  <si>
    <t>Unique ID:                              79</t>
  </si>
  <si>
    <t>Txn Mix RNGSeed:                        14273413945204146255</t>
  </si>
  <si>
    <t>Txn Input RNGSeed:                      14273413949499113551</t>
  </si>
  <si>
    <t>EGenDriverCE (EGen v1.12.0) 97 at 2013-08-19 22:32:14.916. CE object constructed using constructor 3 (valid for publication: YES).</t>
  </si>
  <si>
    <t>EGenDriverCE (EGen v1.12.0) 97 at 2013-08-19 22:32:14.916. Driver Global Settings:</t>
  </si>
  <si>
    <t>EGenDriverCE (EGen v1.12.0) 97 at 2013-08-19 22:32:14.916. Transaction Mixes:</t>
  </si>
  <si>
    <t>EGenDriverCE (EGen v1.12.0) 97 at 2013-08-19 22:32:14.916. Broker Volume Parameters:  NONE</t>
  </si>
  <si>
    <t>EGenDriverCE (EGen v1.12.0) 97 at 2013-08-19 22:32:14.916. Customer Position Parameters:</t>
  </si>
  <si>
    <t>EGenDriverCE (EGen v1.12.0) 97 at 2013-08-19 22:32:14.916. Market Watch Parameters:</t>
  </si>
  <si>
    <t>EGenDriverCE (EGen v1.12.0) 97 at 2013-08-19 22:32:14.916. Security Detail Parameters:</t>
  </si>
  <si>
    <t>EGenDriverCE (EGen v1.12.0) 80 at 2013-08-19 22:32:14.916. CE object constructed using constructor 3 (valid for publication: YES).</t>
  </si>
  <si>
    <t>EGenDriverCE (EGen v1.12.0) 80 at 2013-08-19 22:32:14.916. Driver Global Settings:</t>
  </si>
  <si>
    <t>EGenDriverCE (EGen v1.12.0) 80 at 2013-08-19 22:32:14.916. Transaction Mixes:</t>
  </si>
  <si>
    <t>EGenDriverCE (EGen v1.12.0) 80 at 2013-08-19 22:32:14.916. Broker Volume Parameters:  NONE</t>
  </si>
  <si>
    <t>EGenDriverCE (EGen v1.12.0) 80 at 2013-08-19 22:32:14.916. Customer Position Parameters:</t>
  </si>
  <si>
    <t>EGenDriverCE (EGen v1.12.0) 80 at 2013-08-19 22:32:14.916. Market Watch Parameters:</t>
  </si>
  <si>
    <t>EGenDriverCE (EGen v1.12.0) 80 at 2013-08-19 22:32:14.916. Security Detail Parameters:</t>
  </si>
  <si>
    <t>EGenDriverCE (EGen v1.12.0) 80 at 2013-08-19 22:32:14.916. Trade Lookup Parameters:</t>
  </si>
  <si>
    <t>EGenDriverCE (EGen v1.12.0) 80 at 2013-08-19 22:32:14.916. Trade Order Parameters:</t>
  </si>
  <si>
    <t>EGenDriverCE (EGen v1.12.0) 80 at 2013-08-19 22:32:14.916. Trade Update Parameters:</t>
  </si>
  <si>
    <t>EGenDriverCE (EGen v1.12.0) 80 at 2013-08-19 22:32:14.916. Driver CE Partition Settings:</t>
  </si>
  <si>
    <t>EGenDriverCE (EGen v1.12.0) 97 at 2013-08-19 22:32:14.916. Trade Order Parameters:</t>
  </si>
  <si>
    <t>EGenDriverCE (EGen v1.12.0) 97 at 2013-08-19 22:32:14.916. Trade Update Parameters:</t>
  </si>
  <si>
    <t>EGenDriverCE (EGen v1.12.0) 97 at 2013-08-19 22:32:14.916. Driver CE Partition Settings:</t>
  </si>
  <si>
    <t>EGenDriverCE (EGen v1.12.0) 97 at 2013-08-19 22:32:14.916. Driver CE Settings:</t>
  </si>
  <si>
    <t>Unique ID:                              97</t>
  </si>
  <si>
    <t>Txn Mix RNGSeed:                        14273413945204146273</t>
  </si>
  <si>
    <t>Txn Input RNGSeed:                      14273413949499113569</t>
  </si>
  <si>
    <t>EGenDriverCE (EGen v1.12.0) 97 at 2013-08-19 22:32:14.916. Trade Lookup Parameters:</t>
  </si>
  <si>
    <t>EGenDriverCE (EGen v1.12.0) 80 at 2013-08-19 22:32:14.916. Driver CE Settings:</t>
  </si>
  <si>
    <t>Unique ID:                              80</t>
  </si>
  <si>
    <t>Txn Mix RNGSeed:                        14273413945204146256</t>
  </si>
  <si>
    <t>Txn Input RNGSeed:                      14273413949499113552</t>
  </si>
  <si>
    <t>EGenDriverCE (EGen v1.12.0) 98 at 2013-08-19 22:32:14.931. CE object constructed using constructor 3 (valid for publication: YES).</t>
  </si>
  <si>
    <t>EGenDriverCE (EGen v1.12.0) 98 at 2013-08-19 22:32:14.931. Driver Global Settings:</t>
  </si>
  <si>
    <t>EGenDriverCE (EGen v1.12.0) 98 at 2013-08-19 22:32:14.931. Transaction Mixes:</t>
  </si>
  <si>
    <t>EGenDriverCE (EGen v1.12.0) 98 at 2013-08-19 22:32:14.931. Broker Volume Parameters:  NONE</t>
  </si>
  <si>
    <t>EGenDriverCE (EGen v1.12.0) 98 at 2013-08-19 22:32:14.931. Customer Position Parameters:</t>
  </si>
  <si>
    <t>EGenDriverCE (EGen v1.12.0) 98 at 2013-08-19 22:32:14.931. Market Watch Parameters:</t>
  </si>
  <si>
    <t>EGenDriverCE (EGen v1.12.0) 98 at 2013-08-19 22:32:14.931. Security Detail Parameters:</t>
  </si>
  <si>
    <t>EGenDriverCE (EGen v1.12.0) 98 at 2013-08-19 22:32:14.931. Trade Lookup Parameters:</t>
  </si>
  <si>
    <t>EGenDriverCE (EGen v1.12.0) 98 at 2013-08-19 22:32:14.931. Trade Order Parameters:</t>
  </si>
  <si>
    <t>EGenDriverCE (EGen v1.12.0) 98 at 2013-08-19 22:32:14.931. Trade Update Parameters:</t>
  </si>
  <si>
    <t>EGenDriverCE (EGen v1.12.0) 98 at 2013-08-19 22:32:14.931. Driver CE Partition Settings:</t>
  </si>
  <si>
    <t>EGenDriverCE (EGen v1.12.0) 98 at 2013-08-19 22:32:14.931. Driver CE Settings:</t>
  </si>
  <si>
    <t>Unique ID:                              98</t>
  </si>
  <si>
    <t>Txn Mix RNGSeed:                        14273413945204146274</t>
  </si>
  <si>
    <t>Txn Input RNGSeed:                      14273413949499113570</t>
  </si>
  <si>
    <t>EGenDriverCE (EGen v1.12.0) 99 at 2013-08-19 22:32:14.947. Driver Global Settings:</t>
  </si>
  <si>
    <t>EGenDriverCE (EGen v1.12.0) 99 at 2013-08-19 22:32:14.947. Transaction Mixes:</t>
  </si>
  <si>
    <t>EGenDriverCE (EGen v1.12.0) 99 at 2013-08-19 22:32:14.947. Broker Volume Parameters:  NONE</t>
  </si>
  <si>
    <t>EGenDriverCE (EGen v1.12.0) 99 at 2013-08-19 22:32:14.947. CE object constructed using constructor 3 (valid for publication: YES).</t>
  </si>
  <si>
    <t>EGenDriverCE (EGen v1.12.0) 99 at 2013-08-19 22:32:14.947. Customer Position Parameters:</t>
  </si>
  <si>
    <t>EGenDriverCE (EGen v1.12.0) 99 at 2013-08-19 22:32:14.947. Market Watch Parameters:</t>
  </si>
  <si>
    <t>EGenDriverCE (EGen v1.12.0) 99 at 2013-08-19 22:32:14.947. Security Detail Parameters:</t>
  </si>
  <si>
    <t>EGenDriverCE (EGen v1.12.0) 99 at 2013-08-19 22:32:14.947. Trade Lookup Parameters:</t>
  </si>
  <si>
    <t>EGenDriverCE (EGen v1.12.0) 99 at 2013-08-19 22:32:14.947. Trade Order Parameters:</t>
  </si>
  <si>
    <t>EGenDriverCE (EGen v1.12.0) 99 at 2013-08-19 22:32:14.947. Trade Update Parameters:</t>
  </si>
  <si>
    <t>EGenDriverCE (EGen v1.12.0) 99 at 2013-08-19 22:32:14.947. Driver CE Partition Settings:</t>
  </si>
  <si>
    <t>EGenDriverCE (EGen v1.12.0) 99 at 2013-08-19 22:32:14.947. Driver CE Settings:</t>
  </si>
  <si>
    <t>Unique ID:                              99</t>
  </si>
  <si>
    <t>Txn Mix RNGSeed:                        14273413945204146275</t>
  </si>
  <si>
    <t>Txn Input RNGSeed:                      14273413949499113571</t>
  </si>
  <si>
    <t>EGenDriverCE (EGen v1.12.0) 100 at 2013-08-19 22:32:14.963. CE object constructed using constructor 3 (valid for publication: YES).</t>
  </si>
  <si>
    <t>EGenDriverCE (EGen v1.12.0) 100 at 2013-08-19 22:32:14.963. Driver Global Settings:</t>
  </si>
  <si>
    <t>EGenDriverCE (EGen v1.12.0) 100 at 2013-08-19 22:32:14.963. Transaction Mixes:</t>
  </si>
  <si>
    <t>EGenDriverCE (EGen v1.12.0) 100 at 2013-08-19 22:32:14.963. Broker Volume Parameters:  NONE</t>
  </si>
  <si>
    <t>EGenDriverCE (EGen v1.12.0) 100 at 2013-08-19 22:32:14.963. Customer Position Parameters:</t>
  </si>
  <si>
    <t>EGenDriverCE (EGen v1.12.0) 100 at 2013-08-19 22:32:14.963. Market Watch Parameters:</t>
  </si>
  <si>
    <t>EGenDriverCE (EGen v1.12.0) 100 at 2013-08-19 22:32:14.963. Security Detail Parameters:</t>
  </si>
  <si>
    <t>EGenDriverCE (EGen v1.12.0) 100 at 2013-08-19 22:32:14.963. Trade Lookup Parameters:</t>
  </si>
  <si>
    <t>EGenDriverCE (EGen v1.12.0) 100 at 2013-08-19 22:32:14.963. Trade Order Parameters:</t>
  </si>
  <si>
    <t>EGenDriverCE (EGen v1.12.0) 100 at 2013-08-19 22:32:14.963. Trade Update Parameters:</t>
  </si>
  <si>
    <t>EGenDriverCE (EGen v1.12.0) 100 at 2013-08-19 22:32:14.963. Driver CE Partition Settings:</t>
  </si>
  <si>
    <t>EGenDriverCE (EGen v1.12.0) 100 at 2013-08-19 22:32:14.963. Driver CE Settings:</t>
  </si>
  <si>
    <t>Unique ID:                              100</t>
  </si>
  <si>
    <t>Txn Mix RNGSeed:                        14273413945204146276</t>
  </si>
  <si>
    <t>Txn Input RNGSeed:                      14273413949499113572</t>
  </si>
  <si>
    <t>START</t>
  </si>
  <si>
    <t>EGenDriverCE (EGen v1.12.0) 2 at 2013-08-19 22:32:39.595. Transaction Mixes:</t>
  </si>
  <si>
    <t>EGenDriverCE (EGen v1.12.0) 2 at 2013-08-19 22:32:39.595. Broker Volume Parameters:  NONE</t>
  </si>
  <si>
    <t>EGenDriverCE (EGen v1.12.0) 2 at 2013-08-19 22:32:39.595. Customer Position Parameters:</t>
  </si>
  <si>
    <t>EGenDriverCE (EGen v1.12.0) 2 at 2013-08-19 22:32:39.595. Market Watch Parameters:</t>
  </si>
  <si>
    <t>EGenDriverCE (EGen v1.12.0) 2 at 2013-08-19 22:32:39.595. Security Detail Parameters:</t>
  </si>
  <si>
    <t>EGenDriverCE (EGen v1.12.0) 2 at 2013-08-19 22:32:39.595. Trade Lookup Parameters:</t>
  </si>
  <si>
    <t>EGenDriverCE (EGen v1.12.0) 2 at 2013-08-19 22:32:39.595. Trade Order Parameters:</t>
  </si>
  <si>
    <t>EGenDriverCE (EGen v1.12.0) 2 at 2013-08-19 22:32:39.595. Trade Update Parameters:</t>
  </si>
  <si>
    <t>EGenDriverCE (EGen v1.12.0) 3 at 2013-08-19 22:32:39.595. Transaction Mixes:</t>
  </si>
  <si>
    <t>EGenDriverCE (EGen v1.12.0) 3 at 2013-08-19 22:32:39.595. Broker Volume Parameters:  NONE</t>
  </si>
  <si>
    <t>EGenDriverCE (EGen v1.12.0) 3 at 2013-08-19 22:32:39.595. Customer Position Parameters:</t>
  </si>
  <si>
    <t>EGenDriverCE (EGen v1.12.0) 3 at 2013-08-19 22:32:39.595. Market Watch Parameters:</t>
  </si>
  <si>
    <t>EGenDriverCE (EGen v1.12.0) 3 at 2013-08-19 22:32:39.595. Security Detail Parameters:</t>
  </si>
  <si>
    <t>EGenDriverCE (EGen v1.12.0) 3 at 2013-08-19 22:32:39.595. Trade Lookup Parameters:</t>
  </si>
  <si>
    <t>EGenDriverCE (EGen v1.12.0) 3 at 2013-08-19 22:32:39.595. Trade Order Parameters:</t>
  </si>
  <si>
    <t>EGenDriverCE (EGen v1.12.0) 3 at 2013-08-19 22:32:39.595. Trade Update Parameters:</t>
  </si>
  <si>
    <t>EGenDriverCE (EGen v1.12.0) 4 at 2013-08-19 22:32:39.595. Transaction Mixes:</t>
  </si>
  <si>
    <t>EGenDriverCE (EGen v1.12.0) 4 at 2013-08-19 22:32:39.595. Broker Volume Parameters:  NONE</t>
  </si>
  <si>
    <t>EGenDriverCE (EGen v1.12.0) 4 at 2013-08-19 22:32:39.595. Customer Position Parameters:</t>
  </si>
  <si>
    <t>EGenDriverCE (EGen v1.12.0) 4 at 2013-08-19 22:32:39.595. Market Watch Parameters:</t>
  </si>
  <si>
    <t>EGenDriverCE (EGen v1.12.0) 4 at 2013-08-19 22:32:39.595. Security Detail Parameters:</t>
  </si>
  <si>
    <t>EGenDriverCE (EGen v1.12.0) 4 at 2013-08-19 22:32:39.595. Trade Lookup Parameters:</t>
  </si>
  <si>
    <t>EGenDriverCE (EGen v1.12.0) 4 at 2013-08-19 22:32:39.595. Trade Order Parameters:</t>
  </si>
  <si>
    <t>EGenDriverCE (EGen v1.12.0) 4 at 2013-08-19 22:32:39.595. Trade Update Parameters:</t>
  </si>
  <si>
    <t>EGenDriverCE (EGen v1.12.0) 40 at 2013-08-19 22:32:39.595. Transaction Mixes:</t>
  </si>
  <si>
    <t>EGenDriverCE (EGen v1.12.0) 40 at 2013-08-19 22:32:39.595. Broker Volume Parameters:  NONE</t>
  </si>
  <si>
    <t>EGenDriverCE (EGen v1.12.0) 40 at 2013-08-19 22:32:39.595. Customer Position Parameters:</t>
  </si>
  <si>
    <t>EGenDriverCE (EGen v1.12.0) 40 at 2013-08-19 22:32:39.595. Market Watch Parameters:</t>
  </si>
  <si>
    <t>EGenDriverCE (EGen v1.12.0) 40 at 2013-08-19 22:32:39.595. Security Detail Parameters:</t>
  </si>
  <si>
    <t>EGenDriverCE (EGen v1.12.0) 40 at 2013-08-19 22:32:39.595. Trade Lookup Parameters:</t>
  </si>
  <si>
    <t>EGenDriverCE (EGen v1.12.0) 40 at 2013-08-19 22:32:39.595. Trade Order Parameters:</t>
  </si>
  <si>
    <t>EGenDriverCE (EGen v1.12.0) 40 at 2013-08-19 22:32:39.595. Trade Update Parameters:</t>
  </si>
  <si>
    <t>EGenDriverCE (EGen v1.12.0) 100 at 2013-08-19 22:32:39.595. Transaction Mixes:</t>
  </si>
  <si>
    <t>EGenDriverCE (EGen v1.12.0) 100 at 2013-08-19 22:32:39.595. Broker Volume Parameters:  NONE</t>
  </si>
  <si>
    <t>EGenDriverCE (EGen v1.12.0) 100 at 2013-08-19 22:32:39.595. Customer Position Parameters:</t>
  </si>
  <si>
    <t>EGenDriverCE (EGen v1.12.0) 100 at 2013-08-19 22:32:39.595. Market Watch Parameters:</t>
  </si>
  <si>
    <t>EGenDriverCE (EGen v1.12.0) 100 at 2013-08-19 22:32:39.595. Security Detail Parameters:</t>
  </si>
  <si>
    <t>EGenDriverCE (EGen v1.12.0) 100 at 2013-08-19 22:32:39.595. Trade Lookup Parameters:</t>
  </si>
  <si>
    <t>EGenDriverCE (EGen v1.12.0) 5 at 2013-08-19 22:32:39.595. Transaction Mixes:</t>
  </si>
  <si>
    <t>EGenDriverCE (EGen v1.12.0) 5 at 2013-08-19 22:32:39.595. Broker Volume Parameters:  NONE</t>
  </si>
  <si>
    <t>EGenDriverCE (EGen v1.12.0) 5 at 2013-08-19 22:32:39.595. Customer Position Parameters:</t>
  </si>
  <si>
    <t>EGenDriverCE (EGen v1.12.0) 5 at 2013-08-19 22:32:39.595. Market Watch Parameters:</t>
  </si>
  <si>
    <t>EGenDriverCE (EGen v1.12.0) 5 at 2013-08-19 22:32:39.595. Security Detail Parameters:</t>
  </si>
  <si>
    <t>EGenDriverCE (EGen v1.12.0) 5 at 2013-08-19 22:32:39.595. Trade Lookup Parameters:</t>
  </si>
  <si>
    <t>EGenDriverCE (EGen v1.12.0) 5 at 2013-08-19 22:32:39.595. Trade Order Parameters:</t>
  </si>
  <si>
    <t>EGenDriverCE (EGen v1.12.0) 5 at 2013-08-19 22:32:39.595. Trade Update Parameters:</t>
  </si>
  <si>
    <t>EGenDriverCE (EGen v1.12.0) 6 at 2013-08-19 22:32:39.595. Transaction Mixes:</t>
  </si>
  <si>
    <t>EGenDriverCE (EGen v1.12.0) 6 at 2013-08-19 22:32:39.595. Broker Volume Parameters:  NONE</t>
  </si>
  <si>
    <t>EGenDriverCE (EGen v1.12.0) 6 at 2013-08-19 22:32:39.595. Customer Position Parameters:</t>
  </si>
  <si>
    <t>EGenDriverCE (EGen v1.12.0) 6 at 2013-08-19 22:32:39.595. Market Watch Parameters:</t>
  </si>
  <si>
    <t>EGenDriverCE (EGen v1.12.0) 6 at 2013-08-19 22:32:39.595. Security Detail Parameters:</t>
  </si>
  <si>
    <t>EGenDriverCE (EGen v1.12.0) 6 at 2013-08-19 22:32:39.595. Trade Lookup Parameters:</t>
  </si>
  <si>
    <t>EGenDriverCE (EGen v1.12.0) 6 at 2013-08-19 22:32:39.595. Trade Order Parameters:</t>
  </si>
  <si>
    <t>EGenDriverCE (EGen v1.12.0) 6 at 2013-08-19 22:32:39.595. Trade Update Parameters:</t>
  </si>
  <si>
    <t>EGenDriverCE (EGen v1.12.0) 7 at 2013-08-19 22:32:39.595. Transaction Mixes:</t>
  </si>
  <si>
    <t>EGenDriverCE (EGen v1.12.0) 7 at 2013-08-19 22:32:39.595. Broker Volume Parameters:  NONE</t>
  </si>
  <si>
    <t>EGenDriverCE (EGen v1.12.0) 7 at 2013-08-19 22:32:39.595. Customer Position Parameters:</t>
  </si>
  <si>
    <t>EGenDriverCE (EGen v1.12.0) 7 at 2013-08-19 22:32:39.595. Market Watch Parameters:</t>
  </si>
  <si>
    <t>EGenDriverCE (EGen v1.12.0) 7 at 2013-08-19 22:32:39.595. Security Detail Parameters:</t>
  </si>
  <si>
    <t>EGenDriverCE (EGen v1.12.0) 7 at 2013-08-19 22:32:39.595. Trade Lookup Parameters:</t>
  </si>
  <si>
    <t>EGenDriverCE (EGen v1.12.0) 39 at 2013-08-19 22:32:39.595. Transaction Mixes:</t>
  </si>
  <si>
    <t>EGenDriverCE (EGen v1.12.0) 39 at 2013-08-19 22:32:39.595. Broker Volume Parameters:  NONE</t>
  </si>
  <si>
    <t>EGenDriverCE (EGen v1.12.0) 39 at 2013-08-19 22:32:39.595. Customer Position Parameters:</t>
  </si>
  <si>
    <t>EGenDriverCE (EGen v1.12.0) 39 at 2013-08-19 22:32:39.595. Market Watch Parameters:</t>
  </si>
  <si>
    <t>EGenDriverCE (EGen v1.12.0) 39 at 2013-08-19 22:32:39.595. Security Detail Parameters:</t>
  </si>
  <si>
    <t>EGenDriverCE (EGen v1.12.0) 39 at 2013-08-19 22:32:39.595. Trade Lookup Parameters:</t>
  </si>
  <si>
    <t>EGenDriverCE (EGen v1.12.0) 39 at 2013-08-19 22:32:39.595. Trade Order Parameters:</t>
  </si>
  <si>
    <t>EGenDriverCE (EGen v1.12.0) 39 at 2013-08-19 22:32:39.595. Trade Update Parameters:</t>
  </si>
  <si>
    <t>EGenDriverCE (EGen v1.12.0) 38 at 2013-08-19 22:32:39.595. Transaction Mixes:</t>
  </si>
  <si>
    <t>EGenDriverCE (EGen v1.12.0) 38 at 2013-08-19 22:32:39.595. Broker Volume Parameters:  NONE</t>
  </si>
  <si>
    <t>EGenDriverCE (EGen v1.12.0) 38 at 2013-08-19 22:32:39.595. Customer Position Parameters:</t>
  </si>
  <si>
    <t>EGenDriverCE (EGen v1.12.0) 38 at 2013-08-19 22:32:39.595. Market Watch Parameters:</t>
  </si>
  <si>
    <t>EGenDriverCE (EGen v1.12.0) 60 at 2013-08-19 22:32:39.595. Transaction Mixes:</t>
  </si>
  <si>
    <t>EGenDriverCE (EGen v1.12.0) 60 at 2013-08-19 22:32:39.595. Broker Volume Parameters:  NONE</t>
  </si>
  <si>
    <t>EGenDriverCE (EGen v1.12.0) 60 at 2013-08-19 22:32:39.595. Customer Position Parameters:</t>
  </si>
  <si>
    <t>EGenDriverCE (EGen v1.12.0) 60 at 2013-08-19 22:32:39.595. Market Watch Parameters:</t>
  </si>
  <si>
    <t>EGenDriverCE (EGen v1.12.0) 60 at 2013-08-19 22:32:39.595. Security Detail Parameters:</t>
  </si>
  <si>
    <t>EGenDriverCE (EGen v1.12.0) 60 at 2013-08-19 22:32:39.595. Trade Lookup Parameters:</t>
  </si>
  <si>
    <t>EGenDriverCE (EGen v1.12.0) 60 at 2013-08-19 22:32:39.595. Trade Order Parameters:</t>
  </si>
  <si>
    <t>EGenDriverCE (EGen v1.12.0) 80 at 2013-08-19 22:32:39.595. Transaction Mixes:</t>
  </si>
  <si>
    <t>EGenDriverCE (EGen v1.12.0) 80 at 2013-08-19 22:32:39.595. Broker Volume Parameters:  NONE</t>
  </si>
  <si>
    <t>EGenDriverCE (EGen v1.12.0) 80 at 2013-08-19 22:32:39.595. Customer Position Parameters:</t>
  </si>
  <si>
    <t>EGenDriverCE (EGen v1.12.0) 80 at 2013-08-19 22:32:39.595. Market Watch Parameters:</t>
  </si>
  <si>
    <t>EGenDriverCE (EGen v1.12.0) 80 at 2013-08-19 22:32:39.595. Security Detail Parameters:</t>
  </si>
  <si>
    <t>EGenDriverCE (EGen v1.12.0) 80 at 2013-08-19 22:32:39.595. Trade Lookup Parameters:</t>
  </si>
  <si>
    <t>EGenDriverCE (EGen v1.12.0) 80 at 2013-08-19 22:32:39.595. Trade Order Parameters:</t>
  </si>
  <si>
    <t>EGenDriverCE (EGen v1.12.0) 80 at 2013-08-19 22:32:39.595. Trade Update Parameters:</t>
  </si>
  <si>
    <t>EGenDriverCE (EGen v1.12.0) 100 at 2013-08-19 22:32:39.595. Trade Order Parameters:</t>
  </si>
  <si>
    <t>EGenDriverCE (EGen v1.12.0) 100 at 2013-08-19 22:32:39.595. Trade Update Parameters:</t>
  </si>
  <si>
    <t>EGenDriverCE (EGen v1.12.0) 99 at 2013-08-19 22:32:39.595. Transaction Mixes:</t>
  </si>
  <si>
    <t>EGenDriverCE (EGen v1.12.0) 99 at 2013-08-19 22:32:39.595. Broker Volume Parameters:  NONE</t>
  </si>
  <si>
    <t>EGenDriverCE (EGen v1.12.0) 99 at 2013-08-19 22:32:39.595. Customer Position Parameters:</t>
  </si>
  <si>
    <t>EGenDriverCE (EGen v1.12.0) 99 at 2013-08-19 22:32:39.595. Market Watch Parameters:</t>
  </si>
  <si>
    <t>EGenDriverCE (EGen v1.12.0) 99 at 2013-08-19 22:32:39.595. Security Detail Parameters:</t>
  </si>
  <si>
    <t>EGenDriverCE (EGen v1.12.0) 7 at 2013-08-19 22:32:39.595. Trade Order Parameters:</t>
  </si>
  <si>
    <t>EGenDriverCE (EGen v1.12.0) 7 at 2013-08-19 22:32:39.595. Trade Update Parameters:</t>
  </si>
  <si>
    <t>EGenDriverCE (EGen v1.12.0) 8 at 2013-08-19 22:32:39.595. Transaction Mixes:</t>
  </si>
  <si>
    <t>EGenDriverCE (EGen v1.12.0) 8 at 2013-08-19 22:32:39.595. Broker Volume Parameters:  NONE</t>
  </si>
  <si>
    <t>EGenDriverCE (EGen v1.12.0) 8 at 2013-08-19 22:32:39.595. Customer Position Parameters:</t>
  </si>
  <si>
    <t>EGenDriverCE (EGen v1.12.0) 8 at 2013-08-19 22:32:39.595. Market Watch Parameters:</t>
  </si>
  <si>
    <t>EGenDriverCE (EGen v1.12.0) 8 at 2013-08-19 22:32:39.595. Security Detail Parameters:</t>
  </si>
  <si>
    <t>EGenDriverCE (EGen v1.12.0) 8 at 2013-08-19 22:32:39.595. Trade Lookup Parameters:</t>
  </si>
  <si>
    <t>EGenDriverCE (EGen v1.12.0) 8 at 2013-08-19 22:32:39.595. Trade Order Parameters:</t>
  </si>
  <si>
    <t>EGenDriverCE (EGen v1.12.0) 8 at 2013-08-19 22:32:39.595. Trade Update Parameters:</t>
  </si>
  <si>
    <t>EGenDriverCE (EGen v1.12.0) 9 at 2013-08-19 22:32:39.595. Transaction Mixes:</t>
  </si>
  <si>
    <t>EGenDriverCE (EGen v1.12.0) 9 at 2013-08-19 22:32:39.595. Broker Volume Parameters:  NONE</t>
  </si>
  <si>
    <t>EGenDriverCE (EGen v1.12.0) 9 at 2013-08-19 22:32:39.595. Customer Position Parameters:</t>
  </si>
  <si>
    <t>EGenDriverCE (EGen v1.12.0) 9 at 2013-08-19 22:32:39.595. Market Watch Parameters:</t>
  </si>
  <si>
    <t>EGenDriverCE (EGen v1.12.0) 9 at 2013-08-19 22:32:39.595. Security Detail Parameters:</t>
  </si>
  <si>
    <t>EGenDriverCE (EGen v1.12.0) 9 at 2013-08-19 22:32:39.595. Trade Lookup Parameters:</t>
  </si>
  <si>
    <t>EGenDriverCE (EGen v1.12.0) 9 at 2013-08-19 22:32:39.595. Trade Order Parameters:</t>
  </si>
  <si>
    <t>EGenDriverCE (EGen v1.12.0) 9 at 2013-08-19 22:32:39.595. Trade Update Parameters:</t>
  </si>
  <si>
    <t>EGenDriverCE (EGen v1.12.0) 10 at 2013-08-19 22:32:39.595. Transaction Mixes:</t>
  </si>
  <si>
    <t>EGenDriverCE (EGen v1.12.0) 10 at 2013-08-19 22:32:39.595. Broker Volume Parameters:  NONE</t>
  </si>
  <si>
    <t>EGenDriverCE (EGen v1.12.0) 10 at 2013-08-19 22:32:39.595. Customer Position Parameters:</t>
  </si>
  <si>
    <t>EGenDriverCE (EGen v1.12.0) 10 at 2013-08-19 22:32:39.595. Market Watch Parameters:</t>
  </si>
  <si>
    <t>EGenDriverCE (EGen v1.12.0) 10 at 2013-08-19 22:32:39.595. Security Detail Parameters:</t>
  </si>
  <si>
    <t>EGenDriverCE (EGen v1.12.0) 10 at 2013-08-19 22:32:39.595. Trade Lookup Parameters:</t>
  </si>
  <si>
    <t>EGenDriverCE (EGen v1.12.0) 10 at 2013-08-19 22:32:39.595. Trade Order Parameters:</t>
  </si>
  <si>
    <t>EGenDriverCE (EGen v1.12.0) 10 at 2013-08-19 22:32:39.595. Trade Update Parameters:</t>
  </si>
  <si>
    <t>EGenDriverCE (EGen v1.12.0) 11 at 2013-08-19 22:32:39.595. Transaction Mixes:</t>
  </si>
  <si>
    <t>EGenDriverCE (EGen v1.12.0) 11 at 2013-08-19 22:32:39.595. Broker Volume Parameters:  NONE</t>
  </si>
  <si>
    <t>EGenDriverCE (EGen v1.12.0) 11 at 2013-08-19 22:32:39.595. Customer Position Parameters:</t>
  </si>
  <si>
    <t>EGenDriverCE (EGen v1.12.0) 11 at 2013-08-19 22:32:39.595. Market Watch Parameters:</t>
  </si>
  <si>
    <t>EGenDriverCE (EGen v1.12.0) 11 at 2013-08-19 22:32:39.595. Security Detail Parameters:</t>
  </si>
  <si>
    <t>EGenDriverCE (EGen v1.12.0) 11 at 2013-08-19 22:32:39.595. Trade Lookup Parameters:</t>
  </si>
  <si>
    <t>EGenDriverCE (EGen v1.12.0) 11 at 2013-08-19 22:32:39.595. Trade Order Parameters:</t>
  </si>
  <si>
    <t>EGenDriverCE (EGen v1.12.0) 11 at 2013-08-19 22:32:39.595. Trade Update Parameters:</t>
  </si>
  <si>
    <t>EGenDriverCE (EGen v1.12.0) 12 at 2013-08-19 22:32:39.595. Transaction Mixes:</t>
  </si>
  <si>
    <t>EGenDriverCE (EGen v1.12.0) 12 at 2013-08-19 22:32:39.595. Broker Volume Parameters:  NONE</t>
  </si>
  <si>
    <t>EGenDriverCE (EGen v1.12.0) 12 at 2013-08-19 22:32:39.595. Customer Position Parameters:</t>
  </si>
  <si>
    <t>EGenDriverCE (EGen v1.12.0) 38 at 2013-08-19 22:32:39.595. Security Detail Parameters:</t>
  </si>
  <si>
    <t>EGenDriverCE (EGen v1.12.0) 38 at 2013-08-19 22:32:39.595. Trade Lookup Parameters:</t>
  </si>
  <si>
    <t>EGenDriverCE (EGen v1.12.0) 38 at 2013-08-19 22:32:39.595. Trade Order Parameters:</t>
  </si>
  <si>
    <t>EGenDriverCE (EGen v1.12.0) 38 at 2013-08-19 22:32:39.595. Trade Update Parameters:</t>
  </si>
  <si>
    <t>EGenDriverCE (EGen v1.12.0) 37 at 2013-08-19 22:32:39.595. Transaction Mixes:</t>
  </si>
  <si>
    <t>EGenDriverCE (EGen v1.12.0) 37 at 2013-08-19 22:32:39.595. Broker Volume Parameters:  NONE</t>
  </si>
  <si>
    <t>EGenDriverCE (EGen v1.12.0) 37 at 2013-08-19 22:32:39.595. Customer Position Parameters:</t>
  </si>
  <si>
    <t>EGenDriverCE (EGen v1.12.0) 37 at 2013-08-19 22:32:39.595. Market Watch Parameters:</t>
  </si>
  <si>
    <t>EGenDriverCE (EGen v1.12.0) 37 at 2013-08-19 22:32:39.595. Security Detail Parameters:</t>
  </si>
  <si>
    <t>EGenDriverCE (EGen v1.12.0) 37 at 2013-08-19 22:32:39.595. Trade Lookup Parameters:</t>
  </si>
  <si>
    <t>EGenDriverCE (EGen v1.12.0) 37 at 2013-08-19 22:32:39.595. Trade Order Parameters:</t>
  </si>
  <si>
    <t>EGenDriverCE (EGen v1.12.0) 37 at 2013-08-19 22:32:39.595. Trade Update Parameters:</t>
  </si>
  <si>
    <t>EGenDriverCE (EGen v1.12.0) 36 at 2013-08-19 22:32:39.595. Transaction Mixes:</t>
  </si>
  <si>
    <t>EGenDriverCE (EGen v1.12.0) 36 at 2013-08-19 22:32:39.595. Broker Volume Parameters:  NONE</t>
  </si>
  <si>
    <t>EGenDriverCE (EGen v1.12.0) 36 at 2013-08-19 22:32:39.595. Customer Position Parameters:</t>
  </si>
  <si>
    <t>EGenDriverCE (EGen v1.12.0) 36 at 2013-08-19 22:32:39.595. Market Watch Parameters:</t>
  </si>
  <si>
    <t>EGenDriverCE (EGen v1.12.0) 36 at 2013-08-19 22:32:39.595. Security Detail Parameters:</t>
  </si>
  <si>
    <t>EGenDriverCE (EGen v1.12.0) 36 at 2013-08-19 22:32:39.595. Trade Lookup Parameters:</t>
  </si>
  <si>
    <t>EGenDriverCE (EGen v1.12.0) 36 at 2013-08-19 22:32:39.595. Trade Order Parameters:</t>
  </si>
  <si>
    <t>EGenDriverCE (EGen v1.12.0) 36 at 2013-08-19 22:32:39.595. Trade Update Parameters:</t>
  </si>
  <si>
    <t>EGenDriverCE (EGen v1.12.0) 35 at 2013-08-19 22:32:39.595. Transaction Mixes:</t>
  </si>
  <si>
    <t>EGenDriverCE (EGen v1.12.0) 35 at 2013-08-19 22:32:39.595. Broker Volume Parameters:  NONE</t>
  </si>
  <si>
    <t>EGenDriverCE (EGen v1.12.0) 60 at 2013-08-19 22:32:39.595. Trade Update Parameters:</t>
  </si>
  <si>
    <t>EGenDriverCE (EGen v1.12.0) 59 at 2013-08-19 22:32:39.595. Transaction Mixes:</t>
  </si>
  <si>
    <t>EGenDriverCE (EGen v1.12.0) 59 at 2013-08-19 22:32:39.595. Broker Volume Parameters:  NONE</t>
  </si>
  <si>
    <t>EGenDriverCE (EGen v1.12.0) 59 at 2013-08-19 22:32:39.595. Customer Position Parameters:</t>
  </si>
  <si>
    <t>EGenDriverCE (EGen v1.12.0) 59 at 2013-08-19 22:32:39.595. Market Watch Parameters:</t>
  </si>
  <si>
    <t>EGenDriverCE (EGen v1.12.0) 59 at 2013-08-19 22:32:39.595. Security Detail Parameters:</t>
  </si>
  <si>
    <t>EGenDriverCE (EGen v1.12.0) 59 at 2013-08-19 22:32:39.595. Trade Lookup Parameters:</t>
  </si>
  <si>
    <t>EGenDriverCE (EGen v1.12.0) 59 at 2013-08-19 22:32:39.595. Trade Order Parameters:</t>
  </si>
  <si>
    <t>EGenDriverCE (EGen v1.12.0) 79 at 2013-08-19 22:32:39.595. Broker Volume Parameters:  NONE</t>
  </si>
  <si>
    <t>EGenDriverCE (EGen v1.12.0) 79 at 2013-08-19 22:32:39.595. Customer Position Parameters:</t>
  </si>
  <si>
    <t>EGenDriverCE (EGen v1.12.0) 79 at 2013-08-19 22:32:39.595. Market Watch Parameters:</t>
  </si>
  <si>
    <t>EGenDriverCE (EGen v1.12.0) 79 at 2013-08-19 22:32:39.595. Security Detail Parameters:</t>
  </si>
  <si>
    <t>EGenDriverCE (EGen v1.12.0) 79 at 2013-08-19 22:32:39.595. Trade Lookup Parameters:</t>
  </si>
  <si>
    <t>EGenDriverCE (EGen v1.12.0) 79 at 2013-08-19 22:32:39.595. Trade Order Parameters:</t>
  </si>
  <si>
    <t>EGenDriverCE (EGen v1.12.0) 79 at 2013-08-19 22:32:39.595. Trade Update Parameters:</t>
  </si>
  <si>
    <t>EGenDriverCE (EGen v1.12.0) 79 at 2013-08-19 22:32:39.595. Transaction Mixes:</t>
  </si>
  <si>
    <t>EGenDriverCE (EGen v1.12.0) 99 at 2013-08-19 22:32:39.595. Trade Lookup Parameters:</t>
  </si>
  <si>
    <t>EGenDriverCE (EGen v1.12.0) 99 at 2013-08-19 22:32:39.595. Trade Order Parameters:</t>
  </si>
  <si>
    <t>EGenDriverCE (EGen v1.12.0) 99 at 2013-08-19 22:32:39.595. Trade Update Parameters:</t>
  </si>
  <si>
    <t>EGenDriverCE (EGen v1.12.0) 98 at 2013-08-19 22:32:39.595. Transaction Mixes:</t>
  </si>
  <si>
    <t>EGenDriverCE (EGen v1.12.0) 98 at 2013-08-19 22:32:39.595. Broker Volume Parameters:  NONE</t>
  </si>
  <si>
    <t>EGenDriverCE (EGen v1.12.0) 98 at 2013-08-19 22:32:39.595. Customer Position Parameters:</t>
  </si>
  <si>
    <t>EGenDriverCE (EGen v1.12.0) 98 at 2013-08-19 22:32:39.595. Market Watch Parameters:</t>
  </si>
  <si>
    <t>EGenDriverCE (EGen v1.12.0) 98 at 2013-08-19 22:32:39.595. Security Detail Parameters:</t>
  </si>
  <si>
    <t>EGenDriverCE (EGen v1.12.0) 98 at 2013-08-19 22:32:39.595. Trade Lookup Parameters:</t>
  </si>
  <si>
    <t>EGenDriverCE (EGen v1.12.0) 98 at 2013-08-19 22:32:39.595. Trade Order Parameters:</t>
  </si>
  <si>
    <t>EGenDriverCE (EGen v1.12.0) 98 at 2013-08-19 22:32:39.595. Trade Update Parameters:</t>
  </si>
  <si>
    <t>EGenDriverCE (EGen v1.12.0) 97 at 2013-08-19 22:32:39.595. Transaction Mixes:</t>
  </si>
  <si>
    <t>EGenDriverCE (EGen v1.12.0) 97 at 2013-08-19 22:32:39.595. Broker Volume Parameters:  NONE</t>
  </si>
  <si>
    <t>EGenDriverCE (EGen v1.12.0) 97 at 2013-08-19 22:32:39.595. Customer Position Parameters:</t>
  </si>
  <si>
    <t>EGenDriverCE (EGen v1.12.0) 97 at 2013-08-19 22:32:39.595. Market Watch Parameters:</t>
  </si>
  <si>
    <t>EGenDriverCE (EGen v1.12.0) 97 at 2013-08-19 22:32:39.595. Security Detail Parameters:</t>
  </si>
  <si>
    <t>EGenDriverCE (EGen v1.12.0) 97 at 2013-08-19 22:32:39.595. Trade Lookup Parameters:</t>
  </si>
  <si>
    <t>EGenDriverCE (EGen v1.12.0) 12 at 2013-08-19 22:32:39.595. Market Watch Parameters:</t>
  </si>
  <si>
    <t>EGenDriverCE (EGen v1.12.0) 12 at 2013-08-19 22:32:39.595. Security Detail Parameters:</t>
  </si>
  <si>
    <t>EGenDriverCE (EGen v1.12.0) 12 at 2013-08-19 22:32:39.595. Trade Lookup Parameters:</t>
  </si>
  <si>
    <t>EGenDriverCE (EGen v1.12.0) 12 at 2013-08-19 22:32:39.595. Trade Order Parameters:</t>
  </si>
  <si>
    <t>EGenDriverCE (EGen v1.12.0) 12 at 2013-08-19 22:32:39.595. Trade Update Parameters:</t>
  </si>
  <si>
    <t>EGenDriverCE (EGen v1.12.0) 13 at 2013-08-19 22:32:39.595. Transaction Mixes:</t>
  </si>
  <si>
    <t>EGenDriverCE (EGen v1.12.0) 13 at 2013-08-19 22:32:39.595. Broker Volume Parameters:  NONE</t>
  </si>
  <si>
    <t>EGenDriverCE (EGen v1.12.0) 13 at 2013-08-19 22:32:39.595. Customer Position Parameters:</t>
  </si>
  <si>
    <t>EGenDriverCE (EGen v1.12.0) 13 at 2013-08-19 22:32:39.595. Market Watch Parameters:</t>
  </si>
  <si>
    <t>EGenDriverCE (EGen v1.12.0) 13 at 2013-08-19 22:32:39.595. Security Detail Parameters:</t>
  </si>
  <si>
    <t>EGenDriverCE (EGen v1.12.0) 13 at 2013-08-19 22:32:39.595. Trade Lookup Parameters:</t>
  </si>
  <si>
    <t>EGenDriverCE (EGen v1.12.0) 13 at 2013-08-19 22:32:39.595. Trade Order Parameters:</t>
  </si>
  <si>
    <t>EGenDriverCE (EGen v1.12.0) 13 at 2013-08-19 22:32:39.595. Trade Update Parameters:</t>
  </si>
  <si>
    <t>EGenDriverCE (EGen v1.12.0) 14 at 2013-08-19 22:32:39.595. Transaction Mixes:</t>
  </si>
  <si>
    <t>EGenDriverCE (EGen v1.12.0) 14 at 2013-08-19 22:32:39.595. Broker Volume Parameters:  NONE</t>
  </si>
  <si>
    <t>EGenDriverCE (EGen v1.12.0) 14 at 2013-08-19 22:32:39.595. Customer Position Parameters:</t>
  </si>
  <si>
    <t>EGenDriverCE (EGen v1.12.0) 14 at 2013-08-19 22:32:39.595. Market Watch Parameters:</t>
  </si>
  <si>
    <t>EGenDriverCE (EGen v1.12.0) 14 at 2013-08-19 22:32:39.595. Security Detail Parameters:</t>
  </si>
  <si>
    <t>EGenDriverCE (EGen v1.12.0) 14 at 2013-08-19 22:32:39.595. Trade Lookup Parameters:</t>
  </si>
  <si>
    <t>EGenDriverCE (EGen v1.12.0) 14 at 2013-08-19 22:32:39.595. Trade Order Parameters:</t>
  </si>
  <si>
    <t>EGenDriverCE (EGen v1.12.0) 14 at 2013-08-19 22:32:39.595. Trade Update Parameters:</t>
  </si>
  <si>
    <t>EGenDriverCE (EGen v1.12.0) 20 at 2013-08-19 22:32:39.595. Transaction Mixes:</t>
  </si>
  <si>
    <t>EGenDriverCE (EGen v1.12.0) 20 at 2013-08-19 22:32:39.595. Broker Volume Parameters:  NONE</t>
  </si>
  <si>
    <t>EGenDriverCE (EGen v1.12.0) 20 at 2013-08-19 22:32:39.595. Customer Position Parameters:</t>
  </si>
  <si>
    <t>EGenDriverCE (EGen v1.12.0) 20 at 2013-08-19 22:32:39.595. Market Watch Parameters:</t>
  </si>
  <si>
    <t>EGenDriverCE (EGen v1.12.0) 20 at 2013-08-19 22:32:39.595. Security Detail Parameters:</t>
  </si>
  <si>
    <t>EGenDriverCE (EGen v1.12.0) 20 at 2013-08-19 22:32:39.595. Trade Lookup Parameters:</t>
  </si>
  <si>
    <t>EGenDriverCE (EGen v1.12.0) 20 at 2013-08-19 22:32:39.595. Trade Order Parameters:</t>
  </si>
  <si>
    <t>EGenDriverCE (EGen v1.12.0) 20 at 2013-08-19 22:32:39.595. Trade Update Parameters:</t>
  </si>
  <si>
    <t>EGenDriverCE (EGen v1.12.0) 19 at 2013-08-19 22:32:39.595. Transaction Mixes:</t>
  </si>
  <si>
    <t>EGenDriverCE (EGen v1.12.0) 19 at 2013-08-19 22:32:39.595. Broker Volume Parameters:  NONE</t>
  </si>
  <si>
    <t>EGenDriverCE (EGen v1.12.0) 19 at 2013-08-19 22:32:39.595. Customer Position Parameters:</t>
  </si>
  <si>
    <t>EGenDriverCE (EGen v1.12.0) 19 at 2013-08-19 22:32:39.595. Market Watch Parameters:</t>
  </si>
  <si>
    <t>EGenDriverCE (EGen v1.12.0) 19 at 2013-08-19 22:32:39.595. Security Detail Parameters:</t>
  </si>
  <si>
    <t>EGenDriverCE (EGen v1.12.0) 19 at 2013-08-19 22:32:39.595. Trade Lookup Parameters:</t>
  </si>
  <si>
    <t>EGenDriverCE (EGen v1.12.0) 19 at 2013-08-19 22:32:39.595. Trade Order Parameters:</t>
  </si>
  <si>
    <t>EGenDriverCE (EGen v1.12.0) 19 at 2013-08-19 22:32:39.595. Trade Update Parameters:</t>
  </si>
  <si>
    <t>EGenDriverCE (EGen v1.12.0) 18 at 2013-08-19 22:32:39.595. Transaction Mixes:</t>
  </si>
  <si>
    <t>EGenDriverCE (EGen v1.12.0) 18 at 2013-08-19 22:32:39.595. Broker Volume Parameters:  NONE</t>
  </si>
  <si>
    <t>EGenDriverCE (EGen v1.12.0) 35 at 2013-08-19 22:32:39.595. Customer Position Parameters:</t>
  </si>
  <si>
    <t>EGenDriverCE (EGen v1.12.0) 35 at 2013-08-19 22:32:39.595. Market Watch Parameters:</t>
  </si>
  <si>
    <t>EGenDriverCE (EGen v1.12.0) 35 at 2013-08-19 22:32:39.595. Security Detail Parameters:</t>
  </si>
  <si>
    <t>EGenDriverCE (EGen v1.12.0) 35 at 2013-08-19 22:32:39.595. Trade Lookup Parameters:</t>
  </si>
  <si>
    <t>EGenDriverCE (EGen v1.12.0) 35 at 2013-08-19 22:32:39.595. Trade Order Parameters:</t>
  </si>
  <si>
    <t>EGenDriverCE (EGen v1.12.0) 35 at 2013-08-19 22:32:39.595. Trade Update Parameters:</t>
  </si>
  <si>
    <t>EGenDriverCE (EGen v1.12.0) 34 at 2013-08-19 22:32:39.595. Transaction Mixes:</t>
  </si>
  <si>
    <t>EGenDriverCE (EGen v1.12.0) 34 at 2013-08-19 22:32:39.595. Broker Volume Parameters:  NONE</t>
  </si>
  <si>
    <t>EGenDriverCE (EGen v1.12.0) 34 at 2013-08-19 22:32:39.595. Customer Position Parameters:</t>
  </si>
  <si>
    <t>EGenDriverCE (EGen v1.12.0) 34 at 2013-08-19 22:32:39.595. Market Watch Parameters:</t>
  </si>
  <si>
    <t>EGenDriverCE (EGen v1.12.0) 34 at 2013-08-19 22:32:39.595. Security Detail Parameters:</t>
  </si>
  <si>
    <t>EGenDriverCE (EGen v1.12.0) 34 at 2013-08-19 22:32:39.595. Trade Lookup Parameters:</t>
  </si>
  <si>
    <t>EGenDriverCE (EGen v1.12.0) 34 at 2013-08-19 22:32:39.595. Trade Order Parameters:</t>
  </si>
  <si>
    <t>EGenDriverCE (EGen v1.12.0) 34 at 2013-08-19 22:32:39.595. Trade Update Parameters:</t>
  </si>
  <si>
    <t>EGenDriverCE (EGen v1.12.0) 33 at 2013-08-19 22:32:39.595. Transaction Mixes:</t>
  </si>
  <si>
    <t>EGenDriverCE (EGen v1.12.0) 33 at 2013-08-19 22:32:39.595. Broker Volume Parameters:  NONE</t>
  </si>
  <si>
    <t>EGenDriverCE (EGen v1.12.0) 33 at 2013-08-19 22:32:39.595. Customer Position Parameters:</t>
  </si>
  <si>
    <t>EGenDriverCE (EGen v1.12.0) 33 at 2013-08-19 22:32:39.595. Market Watch Parameters:</t>
  </si>
  <si>
    <t>EGenDriverCE (EGen v1.12.0) 33 at 2013-08-19 22:32:39.595. Security Detail Parameters:</t>
  </si>
  <si>
    <t>EGenDriverCE (EGen v1.12.0) 33 at 2013-08-19 22:32:39.595. Trade Lookup Parameters:</t>
  </si>
  <si>
    <t>EGenDriverCE (EGen v1.12.0) 33 at 2013-08-19 22:32:39.595. Trade Order Parameters:</t>
  </si>
  <si>
    <t>EGenDriverCE (EGen v1.12.0) 59 at 2013-08-19 22:32:39.595. Trade Update Parameters:</t>
  </si>
  <si>
    <t>EGenDriverCE (EGen v1.12.0) 58 at 2013-08-19 22:32:39.595. Transaction Mixes:</t>
  </si>
  <si>
    <t>EGenDriverCE (EGen v1.12.0) 58 at 2013-08-19 22:32:39.595. Broker Volume Parameters:  NONE</t>
  </si>
  <si>
    <t>EGenDriverCE (EGen v1.12.0) 58 at 2013-08-19 22:32:39.595. Customer Position Parameters:</t>
  </si>
  <si>
    <t>EGenDriverCE (EGen v1.12.0) 58 at 2013-08-19 22:32:39.595. Market Watch Parameters:</t>
  </si>
  <si>
    <t>EGenDriverCE (EGen v1.12.0) 58 at 2013-08-19 22:32:39.595. Security Detail Parameters:</t>
  </si>
  <si>
    <t>EGenDriverCE (EGen v1.12.0) 58 at 2013-08-19 22:32:39.595. Trade Lookup Parameters:</t>
  </si>
  <si>
    <t>EGenDriverCE (EGen v1.12.0) 58 at 2013-08-19 22:32:39.595. Trade Order Parameters:</t>
  </si>
  <si>
    <t>EGenDriverCE (EGen v1.12.0) 58 at 2013-08-19 22:32:39.595. Trade Update Parameters:</t>
  </si>
  <si>
    <t>EGenDriverCE (EGen v1.12.0) 57 at 2013-08-19 22:32:39.595. Transaction Mixes:</t>
  </si>
  <si>
    <t>EGenDriverCE (EGen v1.12.0) 57 at 2013-08-19 22:32:39.595. Broker Volume Parameters:  NONE</t>
  </si>
  <si>
    <t>EGenDriverCE (EGen v1.12.0) 57 at 2013-08-19 22:32:39.595. Customer Position Parameters:</t>
  </si>
  <si>
    <t>EGenDriverCE (EGen v1.12.0) 57 at 2013-08-19 22:32:39.595. Market Watch Parameters:</t>
  </si>
  <si>
    <t>EGenDriverCE (EGen v1.12.0) 57 at 2013-08-19 22:32:39.595. Security Detail Parameters:</t>
  </si>
  <si>
    <t>EGenDriverCE (EGen v1.12.0) 57 at 2013-08-19 22:32:39.595. Trade Lookup Parameters:</t>
  </si>
  <si>
    <t>EGenDriverCE (EGen v1.12.0) 57 at 2013-08-19 22:32:39.595. Trade Order Parameters:</t>
  </si>
  <si>
    <t>EGenDriverCE (EGen v1.12.0) 57 at 2013-08-19 22:32:39.595. Trade Update Parameters:</t>
  </si>
  <si>
    <t>EGenDriverCE (EGen v1.12.0) 56 at 2013-08-19 22:32:39.595. Transaction Mixes:</t>
  </si>
  <si>
    <t>EGenDriverCE (EGen v1.12.0) 56 at 2013-08-19 22:32:39.595. Broker Volume Parameters:  NONE</t>
  </si>
  <si>
    <t>EGenDriverCE (EGen v1.12.0) 56 at 2013-08-19 22:32:39.595. Customer Position Parameters:</t>
  </si>
  <si>
    <t>EGenDriverCE (EGen v1.12.0) 78 at 2013-08-19 22:32:39.595. Transaction Mixes:</t>
  </si>
  <si>
    <t>EGenDriverCE (EGen v1.12.0) 78 at 2013-08-19 22:32:39.595. Broker Volume Parameters:  NONE</t>
  </si>
  <si>
    <t>EGenDriverCE (EGen v1.12.0) 78 at 2013-08-19 22:32:39.595. Customer Position Parameters:</t>
  </si>
  <si>
    <t>EGenDriverCE (EGen v1.12.0) 78 at 2013-08-19 22:32:39.595. Market Watch Parameters:</t>
  </si>
  <si>
    <t>EGenDriverCE (EGen v1.12.0) 78 at 2013-08-19 22:32:39.595. Security Detail Parameters:</t>
  </si>
  <si>
    <t>EGenDriverCE (EGen v1.12.0) 78 at 2013-08-19 22:32:39.595. Trade Lookup Parameters:</t>
  </si>
  <si>
    <t>EGenDriverCE (EGen v1.12.0) 78 at 2013-08-19 22:32:39.595. Trade Order Parameters:</t>
  </si>
  <si>
    <t>EGenDriverCE (EGen v1.12.0) 78 at 2013-08-19 22:32:39.595. Trade Update Parameters:</t>
  </si>
  <si>
    <t>EGenDriverCE (EGen v1.12.0) 77 at 2013-08-19 22:32:39.595. Transaction Mixes:</t>
  </si>
  <si>
    <t>EGenDriverCE (EGen v1.12.0) 77 at 2013-08-19 22:32:39.595. Broker Volume Parameters:  NONE</t>
  </si>
  <si>
    <t>EGenDriverCE (EGen v1.12.0) 77 at 2013-08-19 22:32:39.595. Customer Position Parameters:</t>
  </si>
  <si>
    <t>EGenDriverCE (EGen v1.12.0) 77 at 2013-08-19 22:32:39.595. Market Watch Parameters:</t>
  </si>
  <si>
    <t>EGenDriverCE (EGen v1.12.0) 77 at 2013-08-19 22:32:39.595. Security Detail Parameters:</t>
  </si>
  <si>
    <t>EGenDriverCE (EGen v1.12.0) 77 at 2013-08-19 22:32:39.595. Trade Lookup Parameters:</t>
  </si>
  <si>
    <t>EGenDriverCE (EGen v1.12.0) 77 at 2013-08-19 22:32:39.595. Trade Order Parameters:</t>
  </si>
  <si>
    <t>EGenDriverCE (EGen v1.12.0) 77 at 2013-08-19 22:32:39.595. Trade Update Parameters:</t>
  </si>
  <si>
    <t>EGenDriverCE (EGen v1.12.0) 76 at 2013-08-19 22:32:39.595. Transaction Mixes:</t>
  </si>
  <si>
    <t>EGenDriverCE (EGen v1.12.0) 76 at 2013-08-19 22:32:39.595. Broker Volume Parameters:  NONE</t>
  </si>
  <si>
    <t>EGenDriverCE (EGen v1.12.0) 76 at 2013-08-19 22:32:39.595. Customer Position Parameters:</t>
  </si>
  <si>
    <t>EGenDriverCE (EGen v1.12.0) 76 at 2013-08-19 22:32:39.595. Market Watch Parameters:</t>
  </si>
  <si>
    <t>EGenDriverCE (EGen v1.12.0) 76 at 2013-08-19 22:32:39.595. Security Detail Parameters:</t>
  </si>
  <si>
    <t>EGenDriverCE (EGen v1.12.0) 76 at 2013-08-19 22:32:39.595. Trade Lookup Parameters:</t>
  </si>
  <si>
    <t>EGenDriverCE (EGen v1.12.0) 97 at 2013-08-19 22:32:39.595. Trade Order Parameters:</t>
  </si>
  <si>
    <t>EGenDriverCE (EGen v1.12.0) 97 at 2013-08-19 22:32:39.595. Trade Update Parameters:</t>
  </si>
  <si>
    <t>EGenDriverCE (EGen v1.12.0) 96 at 2013-08-19 22:32:39.595. Transaction Mixes:</t>
  </si>
  <si>
    <t>EGenDriverCE (EGen v1.12.0) 96 at 2013-08-19 22:32:39.595. Broker Volume Parameters:  NONE</t>
  </si>
  <si>
    <t>EGenDriverCE (EGen v1.12.0) 96 at 2013-08-19 22:32:39.595. Customer Position Parameters:</t>
  </si>
  <si>
    <t>EGenDriverCE (EGen v1.12.0) 96 at 2013-08-19 22:32:39.595. Market Watch Parameters:</t>
  </si>
  <si>
    <t>EGenDriverCE (EGen v1.12.0) 96 at 2013-08-19 22:32:39.595. Security Detail Parameters:</t>
  </si>
  <si>
    <t>EGenDriverCE (EGen v1.12.0) 96 at 2013-08-19 22:32:39.595. Trade Lookup Parameters:</t>
  </si>
  <si>
    <t>EGenDriverCE (EGen v1.12.0) 96 at 2013-08-19 22:32:39.595. Trade Order Parameters:</t>
  </si>
  <si>
    <t>EGenDriverCE (EGen v1.12.0) 96 at 2013-08-19 22:32:39.595. Trade Update Parameters:</t>
  </si>
  <si>
    <t>EGenDriverCE (EGen v1.12.0) 95 at 2013-08-19 22:32:39.595. Transaction Mixes:</t>
  </si>
  <si>
    <t>EGenDriverCE (EGen v1.12.0) 95 at 2013-08-19 22:32:39.595. Broker Volume Parameters:  NONE</t>
  </si>
  <si>
    <t>EGenDriverCE (EGen v1.12.0) 95 at 2013-08-19 22:32:39.595. Customer Position Parameters:</t>
  </si>
  <si>
    <t>EGenDriverCE (EGen v1.12.0) 95 at 2013-08-19 22:32:39.595. Market Watch Parameters:</t>
  </si>
  <si>
    <t>EGenDriverCE (EGen v1.12.0) 95 at 2013-08-19 22:32:39.595. Security Detail Parameters:</t>
  </si>
  <si>
    <t>EGenDriverCE (EGen v1.12.0) 95 at 2013-08-19 22:32:39.595. Trade Lookup Parameters:</t>
  </si>
  <si>
    <t>EGenDriverCE (EGen v1.12.0) 95 at 2013-08-19 22:32:39.595. Trade Order Parameters:</t>
  </si>
  <si>
    <t>EGenDriverCE (EGen v1.12.0) 95 at 2013-08-19 22:32:39.595. Trade Update Parameters:</t>
  </si>
  <si>
    <t>EGenDriverCE (EGen v1.12.0) 94 at 2013-08-19 22:32:39.595. Transaction Mixes:</t>
  </si>
  <si>
    <t>EGenDriverCE (EGen v1.12.0) 94 at 2013-08-19 22:32:39.595. Broker Volume Parameters:  NONE</t>
  </si>
  <si>
    <t>EGenDriverCE (EGen v1.12.0) 94 at 2013-08-19 22:32:39.595. Customer Position Parameters:</t>
  </si>
  <si>
    <t>EGenDriverCE (EGen v1.12.0) 94 at 2013-08-19 22:32:39.595. Market Watch Parameters:</t>
  </si>
  <si>
    <t>EGenDriverCE (EGen v1.12.0) 94 at 2013-08-19 22:32:39.595. Security Detail Parameters:</t>
  </si>
  <si>
    <t>EGenDriverCE (EGen v1.12.0) 18 at 2013-08-19 22:32:39.595. Customer Position Parameters:</t>
  </si>
  <si>
    <t>EGenDriverCE (EGen v1.12.0) 18 at 2013-08-19 22:32:39.595. Market Watch Parameters:</t>
  </si>
  <si>
    <t>EGenDriverCE (EGen v1.12.0) 18 at 2013-08-19 22:32:39.595. Security Detail Parameters:</t>
  </si>
  <si>
    <t>EGenDriverCE (EGen v1.12.0) 18 at 2013-08-19 22:32:39.595. Trade Lookup Parameters:</t>
  </si>
  <si>
    <t>EGenDriverCE (EGen v1.12.0) 18 at 2013-08-19 22:32:39.595. Trade Order Parameters:</t>
  </si>
  <si>
    <t>EGenDriverCE (EGen v1.12.0) 18 at 2013-08-19 22:32:39.595. Trade Update Parameters:</t>
  </si>
  <si>
    <t>EGenDriverCE (EGen v1.12.0) 17 at 2013-08-19 22:32:39.595. Transaction Mixes:</t>
  </si>
  <si>
    <t>EGenDriverCE (EGen v1.12.0) 17 at 2013-08-19 22:32:39.595. Broker Volume Parameters:  NONE</t>
  </si>
  <si>
    <t>EGenDriverCE (EGen v1.12.0) 17 at 2013-08-19 22:32:39.595. Customer Position Parameters:</t>
  </si>
  <si>
    <t>EGenDriverCE (EGen v1.12.0) 17 at 2013-08-19 22:32:39.595. Market Watch Parameters:</t>
  </si>
  <si>
    <t>EGenDriverCE (EGen v1.12.0) 17 at 2013-08-19 22:32:39.595. Security Detail Parameters:</t>
  </si>
  <si>
    <t>EGenDriverCE (EGen v1.12.0) 17 at 2013-08-19 22:32:39.595. Trade Lookup Parameters:</t>
  </si>
  <si>
    <t>EGenDriverCE (EGen v1.12.0) 17 at 2013-08-19 22:32:39.595. Trade Order Parameters:</t>
  </si>
  <si>
    <t>EGenDriverCE (EGen v1.12.0) 17 at 2013-08-19 22:32:39.595. Trade Update Parameters:</t>
  </si>
  <si>
    <t>EGenDriverCE (EGen v1.12.0) 16 at 2013-08-19 22:32:39.595. Transaction Mixes:</t>
  </si>
  <si>
    <t>EGenDriverCE (EGen v1.12.0) 16 at 2013-08-19 22:32:39.595. Broker Volume Parameters:  NONE</t>
  </si>
  <si>
    <t>EGenDriverCE (EGen v1.12.0) 16 at 2013-08-19 22:32:39.595. Customer Position Parameters:</t>
  </si>
  <si>
    <t>EGenDriverCE (EGen v1.12.0) 16 at 2013-08-19 22:32:39.595. Market Watch Parameters:</t>
  </si>
  <si>
    <t>EGenDriverCE (EGen v1.12.0) 16 at 2013-08-19 22:32:39.595. Security Detail Parameters:</t>
  </si>
  <si>
    <t>EGenDriverCE (EGen v1.12.0) 16 at 2013-08-19 22:32:39.595. Trade Lookup Parameters:</t>
  </si>
  <si>
    <t>EGenDriverCE (EGen v1.12.0) 16 at 2013-08-19 22:32:39.595. Trade Order Parameters:</t>
  </si>
  <si>
    <t>EGenDriverCE (EGen v1.12.0) 16 at 2013-08-19 22:32:39.595. Trade Update Parameters:</t>
  </si>
  <si>
    <t>EGenDriverCE (EGen v1.12.0) 15 at 2013-08-19 22:32:39.595. Transaction Mixes:</t>
  </si>
  <si>
    <t>EGenDriverCE (EGen v1.12.0) 15 at 2013-08-19 22:32:39.595. Broker Volume Parameters:  NONE</t>
  </si>
  <si>
    <t>EGenDriverCE (EGen v1.12.0) 15 at 2013-08-19 22:32:39.595. Customer Position Parameters:</t>
  </si>
  <si>
    <t>EGenDriverCE (EGen v1.12.0) 15 at 2013-08-19 22:32:39.595. Market Watch Parameters:</t>
  </si>
  <si>
    <t>EGenDriverCE (EGen v1.12.0) 15 at 2013-08-19 22:32:39.595. Security Detail Parameters:</t>
  </si>
  <si>
    <t>EGenDriverCE (EGen v1.12.0) 15 at 2013-08-19 22:32:39.595. Trade Lookup Parameters:</t>
  </si>
  <si>
    <t>EGenDriverCE (EGen v1.12.0) 15 at 2013-08-19 22:32:39.595. Trade Order Parameters:</t>
  </si>
  <si>
    <t>EGenDriverCE (EGen v1.12.0) 15 at 2013-08-19 22:32:39.595. Trade Update Parameters:</t>
  </si>
  <si>
    <t>EGenDriverCE (EGen v1.12.0) 1 at 2013-08-19 22:32:39.595. Transaction Mixes:</t>
  </si>
  <si>
    <t>EGenDriverCE (EGen v1.12.0) 1 at 2013-08-19 22:32:39.595. Broker Volume Parameters:  NONE</t>
  </si>
  <si>
    <t>EGenDriverCE (EGen v1.12.0) 1 at 2013-08-19 22:32:39.595. Customer Position Parameters:</t>
  </si>
  <si>
    <t>EGenDriverCE (EGen v1.12.0) 1 at 2013-08-19 22:32:39.595. Market Watch Parameters:</t>
  </si>
  <si>
    <t>EGenDriverCE (EGen v1.12.0) 1 at 2013-08-19 22:32:39.595. Security Detail Parameters:</t>
  </si>
  <si>
    <t>EGenDriverCE (EGen v1.12.0) 1 at 2013-08-19 22:32:39.595. Trade Lookup Parameters:</t>
  </si>
  <si>
    <t>EGenDriverCE (EGen v1.12.0) 1 at 2013-08-19 22:32:39.595. Trade Order Parameters:</t>
  </si>
  <si>
    <t>EGenDriverCE (EGen v1.12.0) 1 at 2013-08-19 22:32:39.595. Trade Update Parameters:</t>
  </si>
  <si>
    <t>EGenDriverCE (EGen v1.12.0) 33 at 2013-08-19 22:32:39.595. Trade Update Parameters:</t>
  </si>
  <si>
    <t>EGenDriverCE (EGen v1.12.0) 32 at 2013-08-19 22:32:39.595. Transaction Mixes:</t>
  </si>
  <si>
    <t>EGenDriverCE (EGen v1.12.0) 32 at 2013-08-19 22:32:39.595. Broker Volume Parameters:  NONE</t>
  </si>
  <si>
    <t>EGenDriverCE (EGen v1.12.0) 32 at 2013-08-19 22:32:39.595. Customer Position Parameters:</t>
  </si>
  <si>
    <t>EGenDriverCE (EGen v1.12.0) 32 at 2013-08-19 22:32:39.595. Market Watch Parameters:</t>
  </si>
  <si>
    <t>EGenDriverCE (EGen v1.12.0) 32 at 2013-08-19 22:32:39.595. Security Detail Parameters:</t>
  </si>
  <si>
    <t>EGenDriverCE (EGen v1.12.0) 32 at 2013-08-19 22:32:39.595. Trade Lookup Parameters:</t>
  </si>
  <si>
    <t>EGenDriverCE (EGen v1.12.0) 32 at 2013-08-19 22:32:39.595. Trade Order Parameters:</t>
  </si>
  <si>
    <t>EGenDriverCE (EGen v1.12.0) 32 at 2013-08-19 22:32:39.595. Trade Update Parameters:</t>
  </si>
  <si>
    <t>EGenDriverCE (EGen v1.12.0) 31 at 2013-08-19 22:32:39.595. Transaction Mixes:</t>
  </si>
  <si>
    <t>EGenDriverCE (EGen v1.12.0) 31 at 2013-08-19 22:32:39.595. Broker Volume Parameters:  NONE</t>
  </si>
  <si>
    <t>EGenDriverCE (EGen v1.12.0) 31 at 2013-08-19 22:32:39.595. Customer Position Parameters:</t>
  </si>
  <si>
    <t>EGenDriverCE (EGen v1.12.0) 31 at 2013-08-19 22:32:39.595. Market Watch Parameters:</t>
  </si>
  <si>
    <t>EGenDriverCE (EGen v1.12.0) 31 at 2013-08-19 22:32:39.595. Security Detail Parameters:</t>
  </si>
  <si>
    <t>EGenDriverCE (EGen v1.12.0) 31 at 2013-08-19 22:32:39.595. Trade Lookup Parameters:</t>
  </si>
  <si>
    <t>EGenDriverCE (EGen v1.12.0) 31 at 2013-08-19 22:32:39.595. Trade Order Parameters:</t>
  </si>
  <si>
    <t>EGenDriverCE (EGen v1.12.0) 31 at 2013-08-19 22:32:39.595. Trade Update Parameters:</t>
  </si>
  <si>
    <t>EGenDriverCE (EGen v1.12.0) 30 at 2013-08-19 22:32:39.595. Transaction Mixes:</t>
  </si>
  <si>
    <t>EGenDriverCE (EGen v1.12.0) 30 at 2013-08-19 22:32:39.595. Broker Volume Parameters:  NONE</t>
  </si>
  <si>
    <t>EGenDriverCE (EGen v1.12.0) 30 at 2013-08-19 22:32:39.595. Customer Position Parameters:</t>
  </si>
  <si>
    <t>EGenDriverCE (EGen v1.12.0) 30 at 2013-08-19 22:32:39.595. Market Watch Parameters:</t>
  </si>
  <si>
    <t>EGenDriverCE (EGen v1.12.0) 30 at 2013-08-19 22:32:39.595. Security Detail Parameters:</t>
  </si>
  <si>
    <t>EGenDriverCE (EGen v1.12.0) 30 at 2013-08-19 22:32:39.595. Trade Lookup Parameters:</t>
  </si>
  <si>
    <t>EGenDriverCE (EGen v1.12.0) 30 at 2013-08-19 22:32:39.595. Trade Order Parameters:</t>
  </si>
  <si>
    <t>EGenDriverCE (EGen v1.12.0) 56 at 2013-08-19 22:32:39.595. Market Watch Parameters:</t>
  </si>
  <si>
    <t>EGenDriverCE (EGen v1.12.0) 56 at 2013-08-19 22:32:39.595. Security Detail Parameters:</t>
  </si>
  <si>
    <t>EGenDriverCE (EGen v1.12.0) 56 at 2013-08-19 22:32:39.595. Trade Lookup Parameters:</t>
  </si>
  <si>
    <t>EGenDriverCE (EGen v1.12.0) 56 at 2013-08-19 22:32:39.595. Trade Order Parameters:</t>
  </si>
  <si>
    <t>EGenDriverCE (EGen v1.12.0) 56 at 2013-08-19 22:32:39.595. Trade Update Parameters:</t>
  </si>
  <si>
    <t>EGenDriverCE (EGen v1.12.0) 55 at 2013-08-19 22:32:39.595. Transaction Mixes:</t>
  </si>
  <si>
    <t>EGenDriverCE (EGen v1.12.0) 55 at 2013-08-19 22:32:39.595. Broker Volume Parameters:  NONE</t>
  </si>
  <si>
    <t>EGenDriverCE (EGen v1.12.0) 55 at 2013-08-19 22:32:39.595. Customer Position Parameters:</t>
  </si>
  <si>
    <t>EGenDriverCE (EGen v1.12.0) 55 at 2013-08-19 22:32:39.595. Market Watch Parameters:</t>
  </si>
  <si>
    <t>EGenDriverCE (EGen v1.12.0) 55 at 2013-08-19 22:32:39.595. Security Detail Parameters:</t>
  </si>
  <si>
    <t>EGenDriverCE (EGen v1.12.0) 55 at 2013-08-19 22:32:39.595. Trade Lookup Parameters:</t>
  </si>
  <si>
    <t>EGenDriverCE (EGen v1.12.0) 55 at 2013-08-19 22:32:39.595. Trade Order Parameters:</t>
  </si>
  <si>
    <t>EGenDriverCE (EGen v1.12.0) 55 at 2013-08-19 22:32:39.595. Trade Update Parameters:</t>
  </si>
  <si>
    <t>EGenDriverCE (EGen v1.12.0) 54 at 2013-08-19 22:32:39.595. Transaction Mixes:</t>
  </si>
  <si>
    <t>EGenDriverCE (EGen v1.12.0) 54 at 2013-08-19 22:32:39.595. Broker Volume Parameters:  NONE</t>
  </si>
  <si>
    <t>EGenDriverCE (EGen v1.12.0) 54 at 2013-08-19 22:32:39.595. Customer Position Parameters:</t>
  </si>
  <si>
    <t>EGenDriverCE (EGen v1.12.0) 54 at 2013-08-19 22:32:39.595. Market Watch Parameters:</t>
  </si>
  <si>
    <t>EGenDriverCE (EGen v1.12.0) 54 at 2013-08-19 22:32:39.595. Security Detail Parameters:</t>
  </si>
  <si>
    <t>EGenDriverCE (EGen v1.12.0) 54 at 2013-08-19 22:32:39.595. Trade Lookup Parameters:</t>
  </si>
  <si>
    <t>EGenDriverCE (EGen v1.12.0) 76 at 2013-08-19 22:32:39.595. Trade Order Parameters:</t>
  </si>
  <si>
    <t>EGenDriverCE (EGen v1.12.0) 76 at 2013-08-19 22:32:39.595. Trade Update Parameters:</t>
  </si>
  <si>
    <t>EGenDriverCE (EGen v1.12.0) 75 at 2013-08-19 22:32:39.595. Transaction Mixes:</t>
  </si>
  <si>
    <t>EGenDriverCE (EGen v1.12.0) 75 at 2013-08-19 22:32:39.595. Broker Volume Parameters:  NONE</t>
  </si>
  <si>
    <t>EGenDriverCE (EGen v1.12.0) 75 at 2013-08-19 22:32:39.595. Customer Position Parameters:</t>
  </si>
  <si>
    <t>EGenDriverCE (EGen v1.12.0) 75 at 2013-08-19 22:32:39.595. Market Watch Parameters:</t>
  </si>
  <si>
    <t>EGenDriverCE (EGen v1.12.0) 75 at 2013-08-19 22:32:39.595. Security Detail Parameters:</t>
  </si>
  <si>
    <t>EGenDriverCE (EGen v1.12.0) 75 at 2013-08-19 22:32:39.595. Trade Lookup Parameters:</t>
  </si>
  <si>
    <t>EGenDriverCE (EGen v1.12.0) 75 at 2013-08-19 22:32:39.595. Trade Order Parameters:</t>
  </si>
  <si>
    <t>EGenDriverCE (EGen v1.12.0) 75 at 2013-08-19 22:32:39.595. Trade Update Parameters:</t>
  </si>
  <si>
    <t>EGenDriverCE (EGen v1.12.0) 74 at 2013-08-19 22:32:39.595. Transaction Mixes:</t>
  </si>
  <si>
    <t>EGenDriverCE (EGen v1.12.0) 74 at 2013-08-19 22:32:39.595. Broker Volume Parameters:  NONE</t>
  </si>
  <si>
    <t>EGenDriverCE (EGen v1.12.0) 74 at 2013-08-19 22:32:39.595. Customer Position Parameters:</t>
  </si>
  <si>
    <t>EGenDriverCE (EGen v1.12.0) 74 at 2013-08-19 22:32:39.595. Market Watch Parameters:</t>
  </si>
  <si>
    <t>EGenDriverCE (EGen v1.12.0) 74 at 2013-08-19 22:32:39.595. Security Detail Parameters:</t>
  </si>
  <si>
    <t>EGenDriverCE (EGen v1.12.0) 74 at 2013-08-19 22:32:39.595. Trade Lookup Parameters:</t>
  </si>
  <si>
    <t>EGenDriverCE (EGen v1.12.0) 74 at 2013-08-19 22:32:39.595. Trade Order Parameters:</t>
  </si>
  <si>
    <t>EGenDriverCE (EGen v1.12.0) 74 at 2013-08-19 22:32:39.595. Trade Update Parameters:</t>
  </si>
  <si>
    <t>EGenDriverCE (EGen v1.12.0) 73 at 2013-08-19 22:32:39.595. Transaction Mixes:</t>
  </si>
  <si>
    <t>EGenDriverCE (EGen v1.12.0) 73 at 2013-08-19 22:32:39.595. Broker Volume Parameters:  NONE</t>
  </si>
  <si>
    <t>EGenDriverCE (EGen v1.12.0) 73 at 2013-08-19 22:32:39.595. Customer Position Parameters:</t>
  </si>
  <si>
    <t>EGenDriverCE (EGen v1.12.0) 73 at 2013-08-19 22:32:39.595. Market Watch Parameters:</t>
  </si>
  <si>
    <t>EGenDriverCE (EGen v1.12.0) 73 at 2013-08-19 22:32:39.595. Security Detail Parameters:</t>
  </si>
  <si>
    <t>EGenDriverCE (EGen v1.12.0) 94 at 2013-08-19 22:32:39.595. Trade Lookup Parameters:</t>
  </si>
  <si>
    <t>EGenDriverCE (EGen v1.12.0) 94 at 2013-08-19 22:32:39.595. Trade Order Parameters:</t>
  </si>
  <si>
    <t>EGenDriverCE (EGen v1.12.0) 94 at 2013-08-19 22:32:39.595. Trade Update Parameters:</t>
  </si>
  <si>
    <t>EGenDriverCE (EGen v1.12.0) 93 at 2013-08-19 22:32:39.595. Transaction Mixes:</t>
  </si>
  <si>
    <t>EGenDriverCE (EGen v1.12.0) 93 at 2013-08-19 22:32:39.595. Broker Volume Parameters:  NONE</t>
  </si>
  <si>
    <t>EGenDriverCE (EGen v1.12.0) 93 at 2013-08-19 22:32:39.595. Customer Position Parameters:</t>
  </si>
  <si>
    <t>EGenDriverCE (EGen v1.12.0) 93 at 2013-08-19 22:32:39.595. Market Watch Parameters:</t>
  </si>
  <si>
    <t>EGenDriverCE (EGen v1.12.0) 93 at 2013-08-19 22:32:39.595. Security Detail Parameters:</t>
  </si>
  <si>
    <t>EGenDriverCE (EGen v1.12.0) 93 at 2013-08-19 22:32:39.595. Trade Lookup Parameters:</t>
  </si>
  <si>
    <t>EGenDriverCE (EGen v1.12.0) 93 at 2013-08-19 22:32:39.595. Trade Order Parameters:</t>
  </si>
  <si>
    <t>EGenDriverCE (EGen v1.12.0) 93 at 2013-08-19 22:32:39.595. Trade Update Parameters:</t>
  </si>
  <si>
    <t>EGenDriverCE (EGen v1.12.0) 92 at 2013-08-19 22:32:39.595. Transaction Mixes:</t>
  </si>
  <si>
    <t>EGenDriverCE (EGen v1.12.0) 92 at 2013-08-19 22:32:39.595. Broker Volume Parameters:  NONE</t>
  </si>
  <si>
    <t>EGenDriverCE (EGen v1.12.0) 92 at 2013-08-19 22:32:39.595. Customer Position Parameters:</t>
  </si>
  <si>
    <t>EGenDriverCE (EGen v1.12.0) 92 at 2013-08-19 22:32:39.595. Market Watch Parameters:</t>
  </si>
  <si>
    <t>EGenDriverCE (EGen v1.12.0) 92 at 2013-08-19 22:32:39.595. Security Detail Parameters:</t>
  </si>
  <si>
    <t>EGenDriverCE (EGen v1.12.0) 92 at 2013-08-19 22:32:39.595. Trade Lookup Parameters:</t>
  </si>
  <si>
    <t>EGenDriverCE (EGen v1.12.0) 92 at 2013-08-19 22:32:39.595. Trade Order Parameters:</t>
  </si>
  <si>
    <t>EGenDriverCE (EGen v1.12.0) 92 at 2013-08-19 22:32:39.595. Trade Update Parameters:</t>
  </si>
  <si>
    <t>EGenDriverCE (EGen v1.12.0) 91 at 2013-08-19 22:32:39.595. Transaction Mixes:</t>
  </si>
  <si>
    <t>EGenDriverCE (EGen v1.12.0) 91 at 2013-08-19 22:32:39.595. Broker Volume Parameters:  NONE</t>
  </si>
  <si>
    <t>EGenDriverCE (EGen v1.12.0) 30 at 2013-08-19 22:32:39.595. Trade Update Parameters:</t>
  </si>
  <si>
    <t>EGenDriverCE (EGen v1.12.0) 29 at 2013-08-19 22:32:39.595. Transaction Mixes:</t>
  </si>
  <si>
    <t>EGenDriverCE (EGen v1.12.0) 29 at 2013-08-19 22:32:39.595. Broker Volume Parameters:  NONE</t>
  </si>
  <si>
    <t>EGenDriverCE (EGen v1.12.0) 29 at 2013-08-19 22:32:39.595. Customer Position Parameters:</t>
  </si>
  <si>
    <t>EGenDriverCE (EGen v1.12.0) 29 at 2013-08-19 22:32:39.595. Market Watch Parameters:</t>
  </si>
  <si>
    <t>EGenDriverCE (EGen v1.12.0) 29 at 2013-08-19 22:32:39.595. Security Detail Parameters:</t>
  </si>
  <si>
    <t>EGenDriverCE (EGen v1.12.0) 29 at 2013-08-19 22:32:39.595. Trade Lookup Parameters:</t>
  </si>
  <si>
    <t>EGenDriverCE (EGen v1.12.0) 29 at 2013-08-19 22:32:39.595. Trade Order Parameters:</t>
  </si>
  <si>
    <t>EGenDriverCE (EGen v1.12.0) 29 at 2013-08-19 22:32:39.595. Trade Update Parameters:</t>
  </si>
  <si>
    <t>EGenDriverCE (EGen v1.12.0) 28 at 2013-08-19 22:32:39.595. Transaction Mixes:</t>
  </si>
  <si>
    <t>EGenDriverCE (EGen v1.12.0) 28 at 2013-08-19 22:32:39.595. Broker Volume Parameters:  NONE</t>
  </si>
  <si>
    <t>EGenDriverCE (EGen v1.12.0) 28 at 2013-08-19 22:32:39.595. Customer Position Parameters:</t>
  </si>
  <si>
    <t>EGenDriverCE (EGen v1.12.0) 28 at 2013-08-19 22:32:39.595. Market Watch Parameters:</t>
  </si>
  <si>
    <t>EGenDriverCE (EGen v1.12.0) 28 at 2013-08-19 22:32:39.595. Security Detail Parameters:</t>
  </si>
  <si>
    <t>EGenDriverCE (EGen v1.12.0) 28 at 2013-08-19 22:32:39.595. Trade Lookup Parameters:</t>
  </si>
  <si>
    <t>EGenDriverCE (EGen v1.12.0) 28 at 2013-08-19 22:32:39.595. Trade Order Parameters:</t>
  </si>
  <si>
    <t>EGenDriverCE (EGen v1.12.0) 28 at 2013-08-19 22:32:39.595. Trade Update Parameters:</t>
  </si>
  <si>
    <t>EGenDriverCE (EGen v1.12.0) 54 at 2013-08-19 22:32:39.595. Trade Order Parameters:</t>
  </si>
  <si>
    <t>EGenDriverCE (EGen v1.12.0) 54 at 2013-08-19 22:32:39.595. Trade Update Parameters:</t>
  </si>
  <si>
    <t>EGenDriverCE (EGen v1.12.0) 53 at 2013-08-19 22:32:39.595. Transaction Mixes:</t>
  </si>
  <si>
    <t>EGenDriverCE (EGen v1.12.0) 53 at 2013-08-19 22:32:39.595. Broker Volume Parameters:  NONE</t>
  </si>
  <si>
    <t>EGenDriverCE (EGen v1.12.0) 53 at 2013-08-19 22:32:39.595. Customer Position Parameters:</t>
  </si>
  <si>
    <t>EGenDriverCE (EGen v1.12.0) 53 at 2013-08-19 22:32:39.595. Market Watch Parameters:</t>
  </si>
  <si>
    <t>EGenDriverCE (EGen v1.12.0) 53 at 2013-08-19 22:32:39.595. Security Detail Parameters:</t>
  </si>
  <si>
    <t>EGenDriverCE (EGen v1.12.0) 53 at 2013-08-19 22:32:39.595. Trade Lookup Parameters:</t>
  </si>
  <si>
    <t>EGenDriverCE (EGen v1.12.0) 53 at 2013-08-19 22:32:39.595. Trade Order Parameters:</t>
  </si>
  <si>
    <t>EGenDriverCE (EGen v1.12.0) 53 at 2013-08-19 22:32:39.595. Trade Update Parameters:</t>
  </si>
  <si>
    <t>EGenDriverCE (EGen v1.12.0) 52 at 2013-08-19 22:32:39.595. Transaction Mixes:</t>
  </si>
  <si>
    <t>EGenDriverCE (EGen v1.12.0) 52 at 2013-08-19 22:32:39.595. Broker Volume Parameters:  NONE</t>
  </si>
  <si>
    <t>EGenDriverCE (EGen v1.12.0) 52 at 2013-08-19 22:32:39.595. Customer Position Parameters:</t>
  </si>
  <si>
    <t>EGenDriverCE (EGen v1.12.0) 52 at 2013-08-19 22:32:39.595. Market Watch Parameters:</t>
  </si>
  <si>
    <t>EGenDriverCE (EGen v1.12.0) 52 at 2013-08-19 22:32:39.595. Security Detail Parameters:</t>
  </si>
  <si>
    <t>EGenDriverCE (EGen v1.12.0) 52 at 2013-08-19 22:32:39.595. Trade Lookup Parameters:</t>
  </si>
  <si>
    <t>EGenDriverCE (EGen v1.12.0) 52 at 2013-08-19 22:32:39.595. Trade Order Parameters:</t>
  </si>
  <si>
    <t>EGenDriverCE (EGen v1.12.0) 52 at 2013-08-19 22:32:39.595. Trade Update Parameters:</t>
  </si>
  <si>
    <t>EGenDriverCE (EGen v1.12.0) 51 at 2013-08-19 22:32:39.595. Transaction Mixes:</t>
  </si>
  <si>
    <t>EGenDriverCE (EGen v1.12.0) 51 at 2013-08-19 22:32:39.595. Broker Volume Parameters:  NONE</t>
  </si>
  <si>
    <t>EGenDriverCE (EGen v1.12.0) 51 at 2013-08-19 22:32:39.595. Customer Position Parameters:</t>
  </si>
  <si>
    <t>EGenDriverCE (EGen v1.12.0) 51 at 2013-08-19 22:32:39.595. Market Watch Parameters:</t>
  </si>
  <si>
    <t>EGenDriverCE (EGen v1.12.0) 51 at 2013-08-19 22:32:39.595. Security Detail Parameters:</t>
  </si>
  <si>
    <t>EGenDriverCE (EGen v1.12.0) 73 at 2013-08-19 22:32:39.595. Trade Lookup Parameters:</t>
  </si>
  <si>
    <t>EGenDriverCE (EGen v1.12.0) 73 at 2013-08-19 22:32:39.595. Trade Order Parameters:</t>
  </si>
  <si>
    <t>EGenDriverCE (EGen v1.12.0) 73 at 2013-08-19 22:32:39.595. Trade Update Parameters:</t>
  </si>
  <si>
    <t>EGenDriverCE (EGen v1.12.0) 72 at 2013-08-19 22:32:39.595. Transaction Mixes:</t>
  </si>
  <si>
    <t>EGenDriverCE (EGen v1.12.0) 72 at 2013-08-19 22:32:39.595. Broker Volume Parameters:  NONE</t>
  </si>
  <si>
    <t>EGenDriverCE (EGen v1.12.0) 72 at 2013-08-19 22:32:39.595. Customer Position Parameters:</t>
  </si>
  <si>
    <t>EGenDriverCE (EGen v1.12.0) 72 at 2013-08-19 22:32:39.595. Market Watch Parameters:</t>
  </si>
  <si>
    <t>EGenDriverCE (EGen v1.12.0) 72 at 2013-08-19 22:32:39.595. Security Detail Parameters:</t>
  </si>
  <si>
    <t>EGenDriverCE (EGen v1.12.0) 72 at 2013-08-19 22:32:39.595. Trade Lookup Parameters:</t>
  </si>
  <si>
    <t>EGenDriverCE (EGen v1.12.0) 72 at 2013-08-19 22:32:39.595. Trade Order Parameters:</t>
  </si>
  <si>
    <t>EGenDriverCE (EGen v1.12.0) 72 at 2013-08-19 22:32:39.595. Trade Update Parameters:</t>
  </si>
  <si>
    <t>EGenDriverCE (EGen v1.12.0) 71 at 2013-08-19 22:32:39.595. Transaction Mixes:</t>
  </si>
  <si>
    <t>EGenDriverCE (EGen v1.12.0) 71 at 2013-08-19 22:32:39.595. Broker Volume Parameters:  NONE</t>
  </si>
  <si>
    <t>EGenDriverCE (EGen v1.12.0) 71 at 2013-08-19 22:32:39.595. Customer Position Parameters:</t>
  </si>
  <si>
    <t>EGenDriverCE (EGen v1.12.0) 71 at 2013-08-19 22:32:39.595. Market Watch Parameters:</t>
  </si>
  <si>
    <t>EGenDriverCE (EGen v1.12.0) 71 at 2013-08-19 22:32:39.595. Security Detail Parameters:</t>
  </si>
  <si>
    <t>EGenDriverCE (EGen v1.12.0) 71 at 2013-08-19 22:32:39.595. Trade Lookup Parameters:</t>
  </si>
  <si>
    <t>EGenDriverCE (EGen v1.12.0) 71 at 2013-08-19 22:32:39.595. Trade Order Parameters:</t>
  </si>
  <si>
    <t>EGenDriverCE (EGen v1.12.0) 71 at 2013-08-19 22:32:39.595. Trade Update Parameters:</t>
  </si>
  <si>
    <t>EGenDriverCE (EGen v1.12.0) 91 at 2013-08-19 22:32:39.595. Customer Position Parameters:</t>
  </si>
  <si>
    <t>EGenDriverCE (EGen v1.12.0) 91 at 2013-08-19 22:32:39.595. Market Watch Parameters:</t>
  </si>
  <si>
    <t>EGenDriverCE (EGen v1.12.0) 91 at 2013-08-19 22:32:39.595. Security Detail Parameters:</t>
  </si>
  <si>
    <t>EGenDriverCE (EGen v1.12.0) 91 at 2013-08-19 22:32:39.595. Trade Lookup Parameters:</t>
  </si>
  <si>
    <t>EGenDriverCE (EGen v1.12.0) 91 at 2013-08-19 22:32:39.595. Trade Order Parameters:</t>
  </si>
  <si>
    <t>EGenDriverCE (EGen v1.12.0) 91 at 2013-08-19 22:32:39.595. Trade Update Parameters:</t>
  </si>
  <si>
    <t>EGenDriverCE (EGen v1.12.0) 90 at 2013-08-19 22:32:39.595. Transaction Mixes:</t>
  </si>
  <si>
    <t>EGenDriverCE (EGen v1.12.0) 90 at 2013-08-19 22:32:39.595. Broker Volume Parameters:  NONE</t>
  </si>
  <si>
    <t>EGenDriverCE (EGen v1.12.0) 90 at 2013-08-19 22:32:39.595. Customer Position Parameters:</t>
  </si>
  <si>
    <t>EGenDriverCE (EGen v1.12.0) 90 at 2013-08-19 22:32:39.595. Market Watch Parameters:</t>
  </si>
  <si>
    <t>EGenDriverCE (EGen v1.12.0) 90 at 2013-08-19 22:32:39.595. Security Detail Parameters:</t>
  </si>
  <si>
    <t>EGenDriverCE (EGen v1.12.0) 90 at 2013-08-19 22:32:39.595. Trade Lookup Parameters:</t>
  </si>
  <si>
    <t>EGenDriverCE (EGen v1.12.0) 90 at 2013-08-19 22:32:39.595. Trade Order Parameters:</t>
  </si>
  <si>
    <t>EGenDriverCE (EGen v1.12.0) 90 at 2013-08-19 22:32:39.595. Trade Update Parameters:</t>
  </si>
  <si>
    <t>EGenDriverCE (EGen v1.12.0) 89 at 2013-08-19 22:32:39.595. Transaction Mixes:</t>
  </si>
  <si>
    <t>EGenDriverCE (EGen v1.12.0) 89 at 2013-08-19 22:32:39.595. Broker Volume Parameters:  NONE</t>
  </si>
  <si>
    <t>EGenDriverCE (EGen v1.12.0) 89 at 2013-08-19 22:32:39.595. Customer Position Parameters:</t>
  </si>
  <si>
    <t>EGenDriverCE (EGen v1.12.0) 89 at 2013-08-19 22:32:39.595. Market Watch Parameters:</t>
  </si>
  <si>
    <t>EGenDriverCE (EGen v1.12.0) 89 at 2013-08-19 22:32:39.595. Security Detail Parameters:</t>
  </si>
  <si>
    <t>EGenDriverCE (EGen v1.12.0) 89 at 2013-08-19 22:32:39.595. Trade Lookup Parameters:</t>
  </si>
  <si>
    <t>EGenDriverCE (EGen v1.12.0) 89 at 2013-08-19 22:32:39.595. Trade Order Parameters:</t>
  </si>
  <si>
    <t>EGenDriverCE (EGen v1.12.0) 89 at 2013-08-19 22:32:39.595. Trade Update Parameters:</t>
  </si>
  <si>
    <t>EGenDriverCE (EGen v1.12.0) 27 at 2013-08-19 22:32:39.595. Transaction Mixes:</t>
  </si>
  <si>
    <t>EGenDriverCE (EGen v1.12.0) 27 at 2013-08-19 22:32:39.595. Broker Volume Parameters:  NONE</t>
  </si>
  <si>
    <t>EGenDriverCE (EGen v1.12.0) 27 at 2013-08-19 22:32:39.595. Customer Position Parameters:</t>
  </si>
  <si>
    <t>EGenDriverCE (EGen v1.12.0) 27 at 2013-08-19 22:32:39.595. Market Watch Parameters:</t>
  </si>
  <si>
    <t>EGenDriverCE (EGen v1.12.0) 27 at 2013-08-19 22:32:39.595. Security Detail Parameters:</t>
  </si>
  <si>
    <t>EGenDriverCE (EGen v1.12.0) 27 at 2013-08-19 22:32:39.595. Trade Lookup Parameters:</t>
  </si>
  <si>
    <t>EGenDriverCE (EGen v1.12.0) 27 at 2013-08-19 22:32:39.595. Trade Order Parameters:</t>
  </si>
  <si>
    <t>EGenDriverCE (EGen v1.12.0) 27 at 2013-08-19 22:32:39.595. Trade Update Parameters:</t>
  </si>
  <si>
    <t>EGenDriverCE (EGen v1.12.0) 26 at 2013-08-19 22:32:39.595. Transaction Mixes:</t>
  </si>
  <si>
    <t>EGenDriverCE (EGen v1.12.0) 26 at 2013-08-19 22:32:39.595. Broker Volume Parameters:  NONE</t>
  </si>
  <si>
    <t>EGenDriverCE (EGen v1.12.0) 26 at 2013-08-19 22:32:39.595. Customer Position Parameters:</t>
  </si>
  <si>
    <t>EGenDriverCE (EGen v1.12.0) 26 at 2013-08-19 22:32:39.595. Market Watch Parameters:</t>
  </si>
  <si>
    <t>EGenDriverCE (EGen v1.12.0) 26 at 2013-08-19 22:32:39.595. Security Detail Parameters:</t>
  </si>
  <si>
    <t>EGenDriverCE (EGen v1.12.0) 26 at 2013-08-19 22:32:39.595. Trade Lookup Parameters:</t>
  </si>
  <si>
    <t>EGenDriverCE (EGen v1.12.0) 26 at 2013-08-19 22:32:39.595. Trade Order Parameters:</t>
  </si>
  <si>
    <t>EGenDriverCE (EGen v1.12.0) 26 at 2013-08-19 22:32:39.595. Trade Update Parameters:</t>
  </si>
  <si>
    <t>EGenDriverCE (EGen v1.12.0) 25 at 2013-08-19 22:32:39.595. Transaction Mixes:</t>
  </si>
  <si>
    <t>EGenDriverCE (EGen v1.12.0) 25 at 2013-08-19 22:32:39.595. Broker Volume Parameters:  NONE</t>
  </si>
  <si>
    <t>EGenDriverCE (EGen v1.12.0) 25 at 2013-08-19 22:32:39.595. Customer Position Parameters:</t>
  </si>
  <si>
    <t>EGenDriverCE (EGen v1.12.0) 25 at 2013-08-19 22:32:39.595. Market Watch Parameters:</t>
  </si>
  <si>
    <t>EGenDriverCE (EGen v1.12.0) 25 at 2013-08-19 22:32:39.595. Security Detail Parameters:</t>
  </si>
  <si>
    <t>EGenDriverCE (EGen v1.12.0) 25 at 2013-08-19 22:32:39.595. Trade Lookup Parameters:</t>
  </si>
  <si>
    <t>EGenDriverCE (EGen v1.12.0) 51 at 2013-08-19 22:32:39.595. Trade Lookup Parameters:</t>
  </si>
  <si>
    <t>EGenDriverCE (EGen v1.12.0) 51 at 2013-08-19 22:32:39.595. Trade Order Parameters:</t>
  </si>
  <si>
    <t>EGenDriverCE (EGen v1.12.0) 51 at 2013-08-19 22:32:39.595. Trade Update Parameters:</t>
  </si>
  <si>
    <t>EGenDriverCE (EGen v1.12.0) 50 at 2013-08-19 22:32:39.595. Transaction Mixes:</t>
  </si>
  <si>
    <t>EGenDriverCE (EGen v1.12.0) 50 at 2013-08-19 22:32:39.595. Broker Volume Parameters:  NONE</t>
  </si>
  <si>
    <t>EGenDriverCE (EGen v1.12.0) 50 at 2013-08-19 22:32:39.595. Customer Position Parameters:</t>
  </si>
  <si>
    <t>EGenDriverCE (EGen v1.12.0) 50 at 2013-08-19 22:32:39.595. Market Watch Parameters:</t>
  </si>
  <si>
    <t>EGenDriverCE (EGen v1.12.0) 50 at 2013-08-19 22:32:39.595. Security Detail Parameters:</t>
  </si>
  <si>
    <t>EGenDriverCE (EGen v1.12.0) 50 at 2013-08-19 22:32:39.595. Trade Lookup Parameters:</t>
  </si>
  <si>
    <t>EGenDriverCE (EGen v1.12.0) 50 at 2013-08-19 22:32:39.595. Trade Order Parameters:</t>
  </si>
  <si>
    <t>EGenDriverCE (EGen v1.12.0) 50 at 2013-08-19 22:32:39.595. Trade Update Parameters:</t>
  </si>
  <si>
    <t>EGenDriverCE (EGen v1.12.0) 49 at 2013-08-19 22:32:39.595. Transaction Mixes:</t>
  </si>
  <si>
    <t>EGenDriverCE (EGen v1.12.0) 49 at 2013-08-19 22:32:39.595. Broker Volume Parameters:  NONE</t>
  </si>
  <si>
    <t>EGenDriverCE (EGen v1.12.0) 49 at 2013-08-19 22:32:39.595. Customer Position Parameters:</t>
  </si>
  <si>
    <t>EGenDriverCE (EGen v1.12.0) 49 at 2013-08-19 22:32:39.595. Market Watch Parameters:</t>
  </si>
  <si>
    <t>EGenDriverCE (EGen v1.12.0) 49 at 2013-08-19 22:32:39.595. Security Detail Parameters:</t>
  </si>
  <si>
    <t>EGenDriverCE (EGen v1.12.0) 49 at 2013-08-19 22:32:39.595. Trade Lookup Parameters:</t>
  </si>
  <si>
    <t>EGenDriverCE (EGen v1.12.0) 49 at 2013-08-19 22:32:39.595. Trade Order Parameters:</t>
  </si>
  <si>
    <t>EGenDriverCE (EGen v1.12.0) 49 at 2013-08-19 22:32:39.595. Trade Update Parameters:</t>
  </si>
  <si>
    <t>EGenDriverCE (EGen v1.12.0) 48 at 2013-08-19 22:32:39.595. Transaction Mixes:</t>
  </si>
  <si>
    <t>EGenDriverCE (EGen v1.12.0) 48 at 2013-08-19 22:32:39.595. Broker Volume Parameters:  NONE</t>
  </si>
  <si>
    <t>EGenDriverCE (EGen v1.12.0) 48 at 2013-08-19 22:32:39.595. Customer Position Parameters:</t>
  </si>
  <si>
    <t>EGenDriverCE (EGen v1.12.0) 48 at 2013-08-19 22:32:39.595. Market Watch Parameters:</t>
  </si>
  <si>
    <t>EGenDriverCE (EGen v1.12.0) 70 at 2013-08-19 22:32:39.595. Transaction Mixes:</t>
  </si>
  <si>
    <t>EGenDriverCE (EGen v1.12.0) 70 at 2013-08-19 22:32:39.595. Broker Volume Parameters:  NONE</t>
  </si>
  <si>
    <t>EGenDriverCE (EGen v1.12.0) 70 at 2013-08-19 22:32:39.595. Customer Position Parameters:</t>
  </si>
  <si>
    <t>EGenDriverCE (EGen v1.12.0) 70 at 2013-08-19 22:32:39.595. Market Watch Parameters:</t>
  </si>
  <si>
    <t>EGenDriverCE (EGen v1.12.0) 70 at 2013-08-19 22:32:39.595. Security Detail Parameters:</t>
  </si>
  <si>
    <t>EGenDriverCE (EGen v1.12.0) 70 at 2013-08-19 22:32:39.595. Trade Lookup Parameters:</t>
  </si>
  <si>
    <t>EGenDriverCE (EGen v1.12.0) 70 at 2013-08-19 22:32:39.595. Trade Order Parameters:</t>
  </si>
  <si>
    <t>EGenDriverCE (EGen v1.12.0) 70 at 2013-08-19 22:32:39.595. Trade Update Parameters:</t>
  </si>
  <si>
    <t>EGenDriverCE (EGen v1.12.0) 69 at 2013-08-19 22:32:39.595. Transaction Mixes:</t>
  </si>
  <si>
    <t>EGenDriverCE (EGen v1.12.0) 69 at 2013-08-19 22:32:39.595. Broker Volume Parameters:  NONE</t>
  </si>
  <si>
    <t>EGenDriverCE (EGen v1.12.0) 69 at 2013-08-19 22:32:39.595. Customer Position Parameters:</t>
  </si>
  <si>
    <t>EGenDriverCE (EGen v1.12.0) 69 at 2013-08-19 22:32:39.595. Market Watch Parameters:</t>
  </si>
  <si>
    <t>EGenDriverCE (EGen v1.12.0) 69 at 2013-08-19 22:32:39.595. Security Detail Parameters:</t>
  </si>
  <si>
    <t>EGenDriverCE (EGen v1.12.0) 69 at 2013-08-19 22:32:39.595. Trade Lookup Parameters:</t>
  </si>
  <si>
    <t>EGenDriverCE (EGen v1.12.0) 69 at 2013-08-19 22:32:39.595. Trade Order Parameters:</t>
  </si>
  <si>
    <t>EGenDriverCE (EGen v1.12.0) 69 at 2013-08-19 22:32:39.595. Trade Update Parameters:</t>
  </si>
  <si>
    <t>EGenDriverCE (EGen v1.12.0) 68 at 2013-08-19 22:32:39.595. Transaction Mixes:</t>
  </si>
  <si>
    <t>EGenDriverCE (EGen v1.12.0) 68 at 2013-08-19 22:32:39.595. Broker Volume Parameters:  NONE</t>
  </si>
  <si>
    <t>EGenDriverCE (EGen v1.12.0) 68 at 2013-08-19 22:32:39.595. Customer Position Parameters:</t>
  </si>
  <si>
    <t>EGenDriverCE (EGen v1.12.0) 68 at 2013-08-19 22:32:39.595. Market Watch Parameters:</t>
  </si>
  <si>
    <t>EGenDriverCE (EGen v1.12.0) 68 at 2013-08-19 22:32:39.595. Security Detail Parameters:</t>
  </si>
  <si>
    <t>EGenDriverCE (EGen v1.12.0) 68 at 2013-08-19 22:32:39.595. Trade Lookup Parameters:</t>
  </si>
  <si>
    <t>EGenDriverCE (EGen v1.12.0) 68 at 2013-08-19 22:32:39.595. Trade Order Parameters:</t>
  </si>
  <si>
    <t>EGenDriverCE (EGen v1.12.0) 68 at 2013-08-19 22:32:39.595. Trade Update Parameters:</t>
  </si>
  <si>
    <t>EGenDriverCE (EGen v1.12.0) 88 at 2013-08-19 22:32:39.595. Transaction Mixes:</t>
  </si>
  <si>
    <t>EGenDriverCE (EGen v1.12.0) 88 at 2013-08-19 22:32:39.595. Broker Volume Parameters:  NONE</t>
  </si>
  <si>
    <t>EGenDriverCE (EGen v1.12.0) 88 at 2013-08-19 22:32:39.595. Customer Position Parameters:</t>
  </si>
  <si>
    <t>EGenDriverCE (EGen v1.12.0) 88 at 2013-08-19 22:32:39.595. Market Watch Parameters:</t>
  </si>
  <si>
    <t>EGenDriverCE (EGen v1.12.0) 88 at 2013-08-19 22:32:39.595. Security Detail Parameters:</t>
  </si>
  <si>
    <t>EGenDriverCE (EGen v1.12.0) 88 at 2013-08-19 22:32:39.595. Trade Lookup Parameters:</t>
  </si>
  <si>
    <t>EGenDriverCE (EGen v1.12.0) 88 at 2013-08-19 22:32:39.595. Trade Order Parameters:</t>
  </si>
  <si>
    <t>EGenDriverCE (EGen v1.12.0) 88 at 2013-08-19 22:32:39.595. Trade Update Parameters:</t>
  </si>
  <si>
    <t>EGenDriverCE (EGen v1.12.0) 87 at 2013-08-19 22:32:39.595. Transaction Mixes:</t>
  </si>
  <si>
    <t>EGenDriverCE (EGen v1.12.0) 87 at 2013-08-19 22:32:39.595. Broker Volume Parameters:  NONE</t>
  </si>
  <si>
    <t>EGenDriverCE (EGen v1.12.0) 87 at 2013-08-19 22:32:39.595. Customer Position Parameters:</t>
  </si>
  <si>
    <t>EGenDriverCE (EGen v1.12.0) 87 at 2013-08-19 22:32:39.595. Market Watch Parameters:</t>
  </si>
  <si>
    <t>EGenDriverCE (EGen v1.12.0) 87 at 2013-08-19 22:32:39.595. Security Detail Parameters:</t>
  </si>
  <si>
    <t>EGenDriverCE (EGen v1.12.0) 87 at 2013-08-19 22:32:39.595. Trade Lookup Parameters:</t>
  </si>
  <si>
    <t>EGenDriverCE (EGen v1.12.0) 87 at 2013-08-19 22:32:39.595. Trade Order Parameters:</t>
  </si>
  <si>
    <t>EGenDriverCE (EGen v1.12.0) 87 at 2013-08-19 22:32:39.595. Trade Update Parameters:</t>
  </si>
  <si>
    <t>EGenDriverCE (EGen v1.12.0) 86 at 2013-08-19 22:32:39.595. Transaction Mixes:</t>
  </si>
  <si>
    <t>EGenDriverCE (EGen v1.12.0) 86 at 2013-08-19 22:32:39.595. Broker Volume Parameters:  NONE</t>
  </si>
  <si>
    <t>EGenDriverCE (EGen v1.12.0) 86 at 2013-08-19 22:32:39.595. Customer Position Parameters:</t>
  </si>
  <si>
    <t>EGenDriverCE (EGen v1.12.0) 86 at 2013-08-19 22:32:39.595. Market Watch Parameters:</t>
  </si>
  <si>
    <t>EGenDriverCE (EGen v1.12.0) 86 at 2013-08-19 22:32:39.595. Security Detail Parameters:</t>
  </si>
  <si>
    <t>EGenDriverCE (EGen v1.12.0) 25 at 2013-08-19 22:32:39.595. Trade Order Parameters:</t>
  </si>
  <si>
    <t>EGenDriverCE (EGen v1.12.0) 25 at 2013-08-19 22:32:39.595. Trade Update Parameters:</t>
  </si>
  <si>
    <t>EGenDriverCE (EGen v1.12.0) 24 at 2013-08-19 22:32:39.595. Transaction Mixes:</t>
  </si>
  <si>
    <t>EGenDriverCE (EGen v1.12.0) 24 at 2013-08-19 22:32:39.595. Broker Volume Parameters:  NONE</t>
  </si>
  <si>
    <t>EGenDriverCE (EGen v1.12.0) 24 at 2013-08-19 22:32:39.595. Customer Position Parameters:</t>
  </si>
  <si>
    <t>EGenDriverCE (EGen v1.12.0) 24 at 2013-08-19 22:32:39.595. Market Watch Parameters:</t>
  </si>
  <si>
    <t>EGenDriverCE (EGen v1.12.0) 24 at 2013-08-19 22:32:39.595. Security Detail Parameters:</t>
  </si>
  <si>
    <t>EGenDriverCE (EGen v1.12.0) 24 at 2013-08-19 22:32:39.595. Trade Lookup Parameters:</t>
  </si>
  <si>
    <t>EGenDriverCE (EGen v1.12.0) 24 at 2013-08-19 22:32:39.595. Trade Order Parameters:</t>
  </si>
  <si>
    <t>EGenDriverCE (EGen v1.12.0) 24 at 2013-08-19 22:32:39.595. Trade Update Parameters:</t>
  </si>
  <si>
    <t>EGenDriverCE (EGen v1.12.0) 23 at 2013-08-19 22:32:39.595. Transaction Mixes:</t>
  </si>
  <si>
    <t>EGenDriverCE (EGen v1.12.0) 23 at 2013-08-19 22:32:39.595. Broker Volume Parameters:  NONE</t>
  </si>
  <si>
    <t>EGenDriverCE (EGen v1.12.0) 23 at 2013-08-19 22:32:39.595. Customer Position Parameters:</t>
  </si>
  <si>
    <t>EGenDriverCE (EGen v1.12.0) 23 at 2013-08-19 22:32:39.595. Market Watch Parameters:</t>
  </si>
  <si>
    <t>EGenDriverCE (EGen v1.12.0) 23 at 2013-08-19 22:32:39.595. Security Detail Parameters:</t>
  </si>
  <si>
    <t>EGenDriverCE (EGen v1.12.0) 23 at 2013-08-19 22:32:39.595. Trade Lookup Parameters:</t>
  </si>
  <si>
    <t>EGenDriverCE (EGen v1.12.0) 23 at 2013-08-19 22:32:39.595. Trade Order Parameters:</t>
  </si>
  <si>
    <t>EGenDriverCE (EGen v1.12.0) 23 at 2013-08-19 22:32:39.595. Trade Update Parameters:</t>
  </si>
  <si>
    <t>EGenDriverCE (EGen v1.12.0) 22 at 2013-08-19 22:32:39.595. Transaction Mixes:</t>
  </si>
  <si>
    <t>EGenDriverCE (EGen v1.12.0) 22 at 2013-08-19 22:32:39.595. Broker Volume Parameters:  NONE</t>
  </si>
  <si>
    <t>EGenDriverCE (EGen v1.12.0) 22 at 2013-08-19 22:32:39.595. Customer Position Parameters:</t>
  </si>
  <si>
    <t>EGenDriverCE (EGen v1.12.0) 22 at 2013-08-19 22:32:39.595. Market Watch Parameters:</t>
  </si>
  <si>
    <t>EGenDriverCE (EGen v1.12.0) 22 at 2013-08-19 22:32:39.595. Security Detail Parameters:</t>
  </si>
  <si>
    <t>EGenDriverCE (EGen v1.12.0) 48 at 2013-08-19 22:32:39.595. Security Detail Parameters:</t>
  </si>
  <si>
    <t>EGenDriverCE (EGen v1.12.0) 48 at 2013-08-19 22:32:39.595. Trade Lookup Parameters:</t>
  </si>
  <si>
    <t>EGenDriverCE (EGen v1.12.0) 48 at 2013-08-19 22:32:39.595. Trade Order Parameters:</t>
  </si>
  <si>
    <t>EGenDriverCE (EGen v1.12.0) 48 at 2013-08-19 22:32:39.595. Trade Update Parameters:</t>
  </si>
  <si>
    <t>EGenDriverCE (EGen v1.12.0) 47 at 2013-08-19 22:32:39.595. Transaction Mixes:</t>
  </si>
  <si>
    <t>EGenDriverCE (EGen v1.12.0) 47 at 2013-08-19 22:32:39.595. Broker Volume Parameters:  NONE</t>
  </si>
  <si>
    <t>EGenDriverCE (EGen v1.12.0) 47 at 2013-08-19 22:32:39.595. Customer Position Parameters:</t>
  </si>
  <si>
    <t>EGenDriverCE (EGen v1.12.0) 47 at 2013-08-19 22:32:39.595. Market Watch Parameters:</t>
  </si>
  <si>
    <t>EGenDriverCE (EGen v1.12.0) 47 at 2013-08-19 22:32:39.595. Security Detail Parameters:</t>
  </si>
  <si>
    <t>EGenDriverCE (EGen v1.12.0) 47 at 2013-08-19 22:32:39.595. Trade Lookup Parameters:</t>
  </si>
  <si>
    <t>EGenDriverCE (EGen v1.12.0) 47 at 2013-08-19 22:32:39.595. Trade Order Parameters:</t>
  </si>
  <si>
    <t>EGenDriverCE (EGen v1.12.0) 47 at 2013-08-19 22:32:39.595. Trade Update Parameters:</t>
  </si>
  <si>
    <t>EGenDriverCE (EGen v1.12.0) 46 at 2013-08-19 22:32:39.595. Transaction Mixes:</t>
  </si>
  <si>
    <t>EGenDriverCE (EGen v1.12.0) 46 at 2013-08-19 22:32:39.595. Broker Volume Parameters:  NONE</t>
  </si>
  <si>
    <t>EGenDriverCE (EGen v1.12.0) 46 at 2013-08-19 22:32:39.595. Customer Position Parameters:</t>
  </si>
  <si>
    <t>EGenDriverCE (EGen v1.12.0) 46 at 2013-08-19 22:32:39.595. Market Watch Parameters:</t>
  </si>
  <si>
    <t>EGenDriverCE (EGen v1.12.0) 46 at 2013-08-19 22:32:39.595. Security Detail Parameters:</t>
  </si>
  <si>
    <t>EGenDriverCE (EGen v1.12.0) 46 at 2013-08-19 22:32:39.595. Trade Lookup Parameters:</t>
  </si>
  <si>
    <t>EGenDriverCE (EGen v1.12.0) 46 at 2013-08-19 22:32:39.595. Trade Order Parameters:</t>
  </si>
  <si>
    <t>EGenDriverCE (EGen v1.12.0) 46 at 2013-08-19 22:32:39.595. Trade Update Parameters:</t>
  </si>
  <si>
    <t>EGenDriverCE (EGen v1.12.0) 45 at 2013-08-19 22:32:39.595. Transaction Mixes:</t>
  </si>
  <si>
    <t>EGenDriverCE (EGen v1.12.0) 45 at 2013-08-19 22:32:39.595. Broker Volume Parameters:  NONE</t>
  </si>
  <si>
    <t>EGenDriverCE (EGen v1.12.0) 67 at 2013-08-19 22:32:39.595. Transaction Mixes:</t>
  </si>
  <si>
    <t>EGenDriverCE (EGen v1.12.0) 67 at 2013-08-19 22:32:39.595. Broker Volume Parameters:  NONE</t>
  </si>
  <si>
    <t>EGenDriverCE (EGen v1.12.0) 67 at 2013-08-19 22:32:39.595. Customer Position Parameters:</t>
  </si>
  <si>
    <t>EGenDriverCE (EGen v1.12.0) 67 at 2013-08-19 22:32:39.595. Market Watch Parameters:</t>
  </si>
  <si>
    <t>EGenDriverCE (EGen v1.12.0) 67 at 2013-08-19 22:32:39.595. Security Detail Parameters:</t>
  </si>
  <si>
    <t>EGenDriverCE (EGen v1.12.0) 67 at 2013-08-19 22:32:39.595. Trade Lookup Parameters:</t>
  </si>
  <si>
    <t>EGenDriverCE (EGen v1.12.0) 67 at 2013-08-19 22:32:39.595. Trade Order Parameters:</t>
  </si>
  <si>
    <t>EGenDriverCE (EGen v1.12.0) 67 at 2013-08-19 22:32:39.595. Trade Update Parameters:</t>
  </si>
  <si>
    <t>EGenDriverCE (EGen v1.12.0) 66 at 2013-08-19 22:32:39.595. Transaction Mixes:</t>
  </si>
  <si>
    <t>EGenDriverCE (EGen v1.12.0) 66 at 2013-08-19 22:32:39.595. Broker Volume Parameters:  NONE</t>
  </si>
  <si>
    <t>EGenDriverCE (EGen v1.12.0) 66 at 2013-08-19 22:32:39.595. Customer Position Parameters:</t>
  </si>
  <si>
    <t>EGenDriverCE (EGen v1.12.0) 66 at 2013-08-19 22:32:39.595. Market Watch Parameters:</t>
  </si>
  <si>
    <t>EGenDriverCE (EGen v1.12.0) 66 at 2013-08-19 22:32:39.595. Security Detail Parameters:</t>
  </si>
  <si>
    <t>EGenDriverCE (EGen v1.12.0) 66 at 2013-08-19 22:32:39.595. Trade Lookup Parameters:</t>
  </si>
  <si>
    <t>EGenDriverCE (EGen v1.12.0) 66 at 2013-08-19 22:32:39.595. Trade Order Parameters:</t>
  </si>
  <si>
    <t>EGenDriverCE (EGen v1.12.0) 66 at 2013-08-19 22:32:39.595. Trade Update Parameters:</t>
  </si>
  <si>
    <t>EGenDriverCE (EGen v1.12.0) 65 at 2013-08-19 22:32:39.595. Transaction Mixes:</t>
  </si>
  <si>
    <t>EGenDriverCE (EGen v1.12.0) 65 at 2013-08-19 22:32:39.595. Broker Volume Parameters:  NONE</t>
  </si>
  <si>
    <t>EGenDriverCE (EGen v1.12.0) 65 at 2013-08-19 22:32:39.595. Customer Position Parameters:</t>
  </si>
  <si>
    <t>EGenDriverCE (EGen v1.12.0) 65 at 2013-08-19 22:32:39.595. Market Watch Parameters:</t>
  </si>
  <si>
    <t>EGenDriverCE (EGen v1.12.0) 65 at 2013-08-19 22:32:39.595. Security Detail Parameters:</t>
  </si>
  <si>
    <t>EGenDriverCE (EGen v1.12.0) 65 at 2013-08-19 22:32:39.595. Trade Lookup Parameters:</t>
  </si>
  <si>
    <t>EGenDriverCE (EGen v1.12.0) 65 at 2013-08-19 22:32:39.595. Trade Order Parameters:</t>
  </si>
  <si>
    <t>EGenDriverCE (EGen v1.12.0) 86 at 2013-08-19 22:32:39.595. Trade Lookup Parameters:</t>
  </si>
  <si>
    <t>EGenDriverCE (EGen v1.12.0) 86 at 2013-08-19 22:32:39.595. Trade Order Parameters:</t>
  </si>
  <si>
    <t>EGenDriverCE (EGen v1.12.0) 86 at 2013-08-19 22:32:39.595. Trade Update Parameters:</t>
  </si>
  <si>
    <t>EGenDriverCE (EGen v1.12.0) 85 at 2013-08-19 22:32:39.595. Transaction Mixes:</t>
  </si>
  <si>
    <t>EGenDriverCE (EGen v1.12.0) 85 at 2013-08-19 22:32:39.595. Broker Volume Parameters:  NONE</t>
  </si>
  <si>
    <t>EGenDriverCE (EGen v1.12.0) 85 at 2013-08-19 22:32:39.595. Customer Position Parameters:</t>
  </si>
  <si>
    <t>EGenDriverCE (EGen v1.12.0) 85 at 2013-08-19 22:32:39.595. Market Watch Parameters:</t>
  </si>
  <si>
    <t>EGenDriverCE (EGen v1.12.0) 85 at 2013-08-19 22:32:39.595. Security Detail Parameters:</t>
  </si>
  <si>
    <t>EGenDriverCE (EGen v1.12.0) 85 at 2013-08-19 22:32:39.595. Trade Lookup Parameters:</t>
  </si>
  <si>
    <t>EGenDriverCE (EGen v1.12.0) 85 at 2013-08-19 22:32:39.595. Trade Order Parameters:</t>
  </si>
  <si>
    <t>EGenDriverCE (EGen v1.12.0) 85 at 2013-08-19 22:32:39.595. Trade Update Parameters:</t>
  </si>
  <si>
    <t>EGenDriverCE (EGen v1.12.0) 84 at 2013-08-19 22:32:39.595. Transaction Mixes:</t>
  </si>
  <si>
    <t>EGenDriverCE (EGen v1.12.0) 84 at 2013-08-19 22:32:39.595. Broker Volume Parameters:  NONE</t>
  </si>
  <si>
    <t>EGenDriverCE (EGen v1.12.0) 84 at 2013-08-19 22:32:39.595. Customer Position Parameters:</t>
  </si>
  <si>
    <t>EGenDriverCE (EGen v1.12.0) 84 at 2013-08-19 22:32:39.595. Market Watch Parameters:</t>
  </si>
  <si>
    <t>EGenDriverCE (EGen v1.12.0) 84 at 2013-08-19 22:32:39.595. Security Detail Parameters:</t>
  </si>
  <si>
    <t>EGenDriverCE (EGen v1.12.0) 84 at 2013-08-19 22:32:39.595. Trade Lookup Parameters:</t>
  </si>
  <si>
    <t>EGenDriverCE (EGen v1.12.0) 84 at 2013-08-19 22:32:39.595. Trade Order Parameters:</t>
  </si>
  <si>
    <t>EGenDriverCE (EGen v1.12.0) 84 at 2013-08-19 22:32:39.595. Trade Update Parameters:</t>
  </si>
  <si>
    <t>EGenDriverCE (EGen v1.12.0) 22 at 2013-08-19 22:32:39.595. Trade Lookup Parameters:</t>
  </si>
  <si>
    <t>EGenDriverCE (EGen v1.12.0) 22 at 2013-08-19 22:32:39.595. Trade Order Parameters:</t>
  </si>
  <si>
    <t>EGenDriverCE (EGen v1.12.0) 22 at 2013-08-19 22:32:39.595. Trade Update Parameters:</t>
  </si>
  <si>
    <t>EGenDriverCE (EGen v1.12.0) 21 at 2013-08-19 22:32:39.595. Transaction Mixes:</t>
  </si>
  <si>
    <t>EGenDriverCE (EGen v1.12.0) 21 at 2013-08-19 22:32:39.595. Broker Volume Parameters:  NONE</t>
  </si>
  <si>
    <t>EGenDriverCE (EGen v1.12.0) 21 at 2013-08-19 22:32:39.595. Customer Position Parameters:</t>
  </si>
  <si>
    <t>EGenDriverCE (EGen v1.12.0) 21 at 2013-08-19 22:32:39.595. Market Watch Parameters:</t>
  </si>
  <si>
    <t>EGenDriverCE (EGen v1.12.0) 21 at 2013-08-19 22:32:39.595. Security Detail Parameters:</t>
  </si>
  <si>
    <t>EGenDriverCE (EGen v1.12.0) 21 at 2013-08-19 22:32:39.595. Trade Lookup Parameters:</t>
  </si>
  <si>
    <t>EGenDriverCE (EGen v1.12.0) 21 at 2013-08-19 22:32:39.595. Trade Order Parameters:</t>
  </si>
  <si>
    <t>EGenDriverCE (EGen v1.12.0) 21 at 2013-08-19 22:32:39.595. Trade Update Parameters:</t>
  </si>
  <si>
    <t>EGenDriverCE (EGen v1.12.0) 45 at 2013-08-19 22:32:39.595. Customer Position Parameters:</t>
  </si>
  <si>
    <t>EGenDriverCE (EGen v1.12.0) 45 at 2013-08-19 22:32:39.595. Market Watch Parameters:</t>
  </si>
  <si>
    <t>EGenDriverCE (EGen v1.12.0) 45 at 2013-08-19 22:32:39.595. Security Detail Parameters:</t>
  </si>
  <si>
    <t>EGenDriverCE (EGen v1.12.0) 45 at 2013-08-19 22:32:39.595. Trade Lookup Parameters:</t>
  </si>
  <si>
    <t>EGenDriverCE (EGen v1.12.0) 45 at 2013-08-19 22:32:39.595. Trade Order Parameters:</t>
  </si>
  <si>
    <t>EGenDriverCE (EGen v1.12.0) 45 at 2013-08-19 22:32:39.595. Trade Update Parameters:</t>
  </si>
  <si>
    <t>EGenDriverCE (EGen v1.12.0) 44 at 2013-08-19 22:32:39.595. Transaction Mixes:</t>
  </si>
  <si>
    <t>EGenDriverCE (EGen v1.12.0) 44 at 2013-08-19 22:32:39.595. Broker Volume Parameters:  NONE</t>
  </si>
  <si>
    <t>EGenDriverCE (EGen v1.12.0) 44 at 2013-08-19 22:32:39.595. Customer Position Parameters:</t>
  </si>
  <si>
    <t>EGenDriverCE (EGen v1.12.0) 44 at 2013-08-19 22:32:39.595. Market Watch Parameters:</t>
  </si>
  <si>
    <t>EGenDriverCE (EGen v1.12.0) 44 at 2013-08-19 22:32:39.595. Security Detail Parameters:</t>
  </si>
  <si>
    <t>EGenDriverCE (EGen v1.12.0) 44 at 2013-08-19 22:32:39.595. Trade Lookup Parameters:</t>
  </si>
  <si>
    <t>EGenDriverCE (EGen v1.12.0) 44 at 2013-08-19 22:32:39.595. Trade Order Parameters:</t>
  </si>
  <si>
    <t>EGenDriverCE (EGen v1.12.0) 44 at 2013-08-19 22:32:39.595. Trade Update Parameters:</t>
  </si>
  <si>
    <t>EGenDriverCE (EGen v1.12.0) 43 at 2013-08-19 22:32:39.595. Transaction Mixes:</t>
  </si>
  <si>
    <t>EGenDriverCE (EGen v1.12.0) 43 at 2013-08-19 22:32:39.595. Broker Volume Parameters:  NONE</t>
  </si>
  <si>
    <t>EGenDriverCE (EGen v1.12.0) 43 at 2013-08-19 22:32:39.595. Customer Position Parameters:</t>
  </si>
  <si>
    <t>EGenDriverCE (EGen v1.12.0) 43 at 2013-08-19 22:32:39.595. Market Watch Parameters:</t>
  </si>
  <si>
    <t>EGenDriverCE (EGen v1.12.0) 43 at 2013-08-19 22:32:39.595. Security Detail Parameters:</t>
  </si>
  <si>
    <t>EGenDriverCE (EGen v1.12.0) 43 at 2013-08-19 22:32:39.595. Trade Lookup Parameters:</t>
  </si>
  <si>
    <t>EGenDriverCE (EGen v1.12.0) 43 at 2013-08-19 22:32:39.595. Trade Order Parameters:</t>
  </si>
  <si>
    <t>EGenDriverCE (EGen v1.12.0) 43 at 2013-08-19 22:32:39.595. Trade Update Parameters:</t>
  </si>
  <si>
    <t>EGenDriverCE (EGen v1.12.0) 65 at 2013-08-19 22:32:39.595. Trade Update Parameters:</t>
  </si>
  <si>
    <t>EGenDriverCE (EGen v1.12.0) 64 at 2013-08-19 22:32:39.595. Transaction Mixes:</t>
  </si>
  <si>
    <t>EGenDriverCE (EGen v1.12.0) 64 at 2013-08-19 22:32:39.595. Broker Volume Parameters:  NONE</t>
  </si>
  <si>
    <t>EGenDriverCE (EGen v1.12.0) 64 at 2013-08-19 22:32:39.595. Customer Position Parameters:</t>
  </si>
  <si>
    <t>EGenDriverCE (EGen v1.12.0) 64 at 2013-08-19 22:32:39.595. Market Watch Parameters:</t>
  </si>
  <si>
    <t>EGenDriverCE (EGen v1.12.0) 64 at 2013-08-19 22:32:39.595. Security Detail Parameters:</t>
  </si>
  <si>
    <t>EGenDriverCE (EGen v1.12.0) 64 at 2013-08-19 22:32:39.595. Trade Lookup Parameters:</t>
  </si>
  <si>
    <t>EGenDriverCE (EGen v1.12.0) 64 at 2013-08-19 22:32:39.595. Trade Order Parameters:</t>
  </si>
  <si>
    <t>EGenDriverCE (EGen v1.12.0) 64 at 2013-08-19 22:32:39.595. Trade Update Parameters:</t>
  </si>
  <si>
    <t>EGenDriverCE (EGen v1.12.0) 63 at 2013-08-19 22:32:39.595. Transaction Mixes:</t>
  </si>
  <si>
    <t>EGenDriverCE (EGen v1.12.0) 63 at 2013-08-19 22:32:39.595. Broker Volume Parameters:  NONE</t>
  </si>
  <si>
    <t>EGenDriverCE (EGen v1.12.0) 63 at 2013-08-19 22:32:39.595. Customer Position Parameters:</t>
  </si>
  <si>
    <t>EGenDriverCE (EGen v1.12.0) 63 at 2013-08-19 22:32:39.595. Market Watch Parameters:</t>
  </si>
  <si>
    <t>EGenDriverCE (EGen v1.12.0) 63 at 2013-08-19 22:32:39.595. Security Detail Parameters:</t>
  </si>
  <si>
    <t>EGenDriverCE (EGen v1.12.0) 63 at 2013-08-19 22:32:39.595. Trade Lookup Parameters:</t>
  </si>
  <si>
    <t>EGenDriverCE (EGen v1.12.0) 63 at 2013-08-19 22:32:39.595. Trade Order Parameters:</t>
  </si>
  <si>
    <t>EGenDriverCE (EGen v1.12.0) 63 at 2013-08-19 22:32:39.595. Trade Update Parameters:</t>
  </si>
  <si>
    <t>EGenDriverCE (EGen v1.12.0) 62 at 2013-08-19 22:32:39.595. Transaction Mixes:</t>
  </si>
  <si>
    <t>EGenDriverCE (EGen v1.12.0) 62 at 2013-08-19 22:32:39.595. Broker Volume Parameters:  NONE</t>
  </si>
  <si>
    <t>EGenDriverCE (EGen v1.12.0) 62 at 2013-08-19 22:32:39.595. Customer Position Parameters:</t>
  </si>
  <si>
    <t>EGenDriverCE (EGen v1.12.0) 62 at 2013-08-19 22:32:39.595. Market Watch Parameters:</t>
  </si>
  <si>
    <t>EGenDriverCE (EGen v1.12.0) 62 at 2013-08-19 22:32:39.595. Security Detail Parameters:</t>
  </si>
  <si>
    <t>EGenDriverCE (EGen v1.12.0) 62 at 2013-08-19 22:32:39.595. Trade Lookup Parameters:</t>
  </si>
  <si>
    <t>EGenDriverCE (EGen v1.12.0) 83 at 2013-08-19 22:32:39.595. Transaction Mixes:</t>
  </si>
  <si>
    <t>EGenDriverCE (EGen v1.12.0) 83 at 2013-08-19 22:32:39.595. Broker Volume Parameters:  NONE</t>
  </si>
  <si>
    <t>EGenDriverCE (EGen v1.12.0) 83 at 2013-08-19 22:32:39.595. Customer Position Parameters:</t>
  </si>
  <si>
    <t>EGenDriverCE (EGen v1.12.0) 83 at 2013-08-19 22:32:39.595. Market Watch Parameters:</t>
  </si>
  <si>
    <t>EGenDriverCE (EGen v1.12.0) 83 at 2013-08-19 22:32:39.595. Security Detail Parameters:</t>
  </si>
  <si>
    <t>EGenDriverCE (EGen v1.12.0) 83 at 2013-08-19 22:32:39.595. Trade Lookup Parameters:</t>
  </si>
  <si>
    <t>EGenDriverCE (EGen v1.12.0) 83 at 2013-08-19 22:32:39.595. Trade Order Parameters:</t>
  </si>
  <si>
    <t>EGenDriverCE (EGen v1.12.0) 83 at 2013-08-19 22:32:39.595. Trade Update Parameters:</t>
  </si>
  <si>
    <t>EGenDriverCE (EGen v1.12.0) 82 at 2013-08-19 22:32:39.595. Transaction Mixes:</t>
  </si>
  <si>
    <t>EGenDriverCE (EGen v1.12.0) 82 at 2013-08-19 22:32:39.595. Broker Volume Parameters:  NONE</t>
  </si>
  <si>
    <t>EGenDriverCE (EGen v1.12.0) 82 at 2013-08-19 22:32:39.595. Customer Position Parameters:</t>
  </si>
  <si>
    <t>EGenDriverCE (EGen v1.12.0) 82 at 2013-08-19 22:32:39.595. Market Watch Parameters:</t>
  </si>
  <si>
    <t>EGenDriverCE (EGen v1.12.0) 82 at 2013-08-19 22:32:39.595. Security Detail Parameters:</t>
  </si>
  <si>
    <t>EGenDriverCE (EGen v1.12.0) 82 at 2013-08-19 22:32:39.595. Trade Lookup Parameters:</t>
  </si>
  <si>
    <t>EGenDriverCE (EGen v1.12.0) 82 at 2013-08-19 22:32:39.595. Trade Order Parameters:</t>
  </si>
  <si>
    <t>EGenDriverCE (EGen v1.12.0) 82 at 2013-08-19 22:32:39.595. Trade Update Parameters:</t>
  </si>
  <si>
    <t>EGenDriverCE (EGen v1.12.0) 81 at 2013-08-19 22:32:39.595. Transaction Mixes:</t>
  </si>
  <si>
    <t>EGenDriverCE (EGen v1.12.0) 81 at 2013-08-19 22:32:39.595. Broker Volume Parameters:  NONE</t>
  </si>
  <si>
    <t>EGenDriverCE (EGen v1.12.0) 81 at 2013-08-19 22:32:39.595. Customer Position Parameters:</t>
  </si>
  <si>
    <t>EGenDriverCE (EGen v1.12.0) 81 at 2013-08-19 22:32:39.595. Market Watch Parameters:</t>
  </si>
  <si>
    <t>EGenDriverCE (EGen v1.12.0) 81 at 2013-08-19 22:32:39.595. Security Detail Parameters:</t>
  </si>
  <si>
    <t>EGenDriverCE (EGen v1.12.0) 81 at 2013-08-19 22:32:39.595. Trade Lookup Parameters:</t>
  </si>
  <si>
    <t>EGenDriverCE (EGen v1.12.0) 81 at 2013-08-19 22:32:39.595. Trade Order Parameters:</t>
  </si>
  <si>
    <t>EGenDriverCE (EGen v1.12.0) 81 at 2013-08-19 22:32:39.595. Trade Update Parameters:</t>
  </si>
  <si>
    <t>EGenDriverCE (EGen v1.12.0) 42 at 2013-08-19 22:32:39.595. Transaction Mixes:</t>
  </si>
  <si>
    <t>EGenDriverCE (EGen v1.12.0) 42 at 2013-08-19 22:32:39.595. Broker Volume Parameters:  NONE</t>
  </si>
  <si>
    <t>EGenDriverCE (EGen v1.12.0) 42 at 2013-08-19 22:32:39.595. Customer Position Parameters:</t>
  </si>
  <si>
    <t>EGenDriverCE (EGen v1.12.0) 42 at 2013-08-19 22:32:39.595. Market Watch Parameters:</t>
  </si>
  <si>
    <t>EGenDriverCE (EGen v1.12.0) 42 at 2013-08-19 22:32:39.595. Security Detail Parameters:</t>
  </si>
  <si>
    <t>EGenDriverCE (EGen v1.12.0) 42 at 2013-08-19 22:32:39.595. Trade Lookup Parameters:</t>
  </si>
  <si>
    <t>EGenDriverCE (EGen v1.12.0) 42 at 2013-08-19 22:32:39.595. Trade Order Parameters:</t>
  </si>
  <si>
    <t>EGenDriverCE (EGen v1.12.0) 42 at 2013-08-19 22:32:39.595. Trade Update Parameters:</t>
  </si>
  <si>
    <t>EGenDriverCE (EGen v1.12.0) 41 at 2013-08-19 22:32:39.595. Transaction Mixes:</t>
  </si>
  <si>
    <t>EGenDriverCE (EGen v1.12.0) 41 at 2013-08-19 22:32:39.595. Broker Volume Parameters:  NONE</t>
  </si>
  <si>
    <t>EGenDriverCE (EGen v1.12.0) 41 at 2013-08-19 22:32:39.595. Customer Position Parameters:</t>
  </si>
  <si>
    <t>EGenDriverCE (EGen v1.12.0) 41 at 2013-08-19 22:32:39.595. Market Watch Parameters:</t>
  </si>
  <si>
    <t>EGenDriverCE (EGen v1.12.0) 41 at 2013-08-19 22:32:39.595. Security Detail Parameters:</t>
  </si>
  <si>
    <t>EGenDriverCE (EGen v1.12.0) 41 at 2013-08-19 22:32:39.595. Trade Lookup Parameters:</t>
  </si>
  <si>
    <t>EGenDriverCE (EGen v1.12.0) 41 at 2013-08-19 22:32:39.595. Trade Order Parameters:</t>
  </si>
  <si>
    <t>EGenDriverCE (EGen v1.12.0) 41 at 2013-08-19 22:32:39.595. Trade Update Parameters:</t>
  </si>
  <si>
    <t>EGenDriverCE (EGen v1.12.0) 62 at 2013-08-19 22:32:39.595. Trade Order Parameters:</t>
  </si>
  <si>
    <t>EGenDriverCE (EGen v1.12.0) 62 at 2013-08-19 22:32:39.595. Trade Update Parameters:</t>
  </si>
  <si>
    <t>EGenDriverCE (EGen v1.12.0) 61 at 2013-08-19 22:32:39.595. Transaction Mixes:</t>
  </si>
  <si>
    <t>EGenDriverCE (EGen v1.12.0) 61 at 2013-08-19 22:32:39.595. Broker Volume Parameters:  NONE</t>
  </si>
  <si>
    <t>EGenDriverCE (EGen v1.12.0) 61 at 2013-08-19 22:32:39.595. Customer Position Parameters:</t>
  </si>
  <si>
    <t>EGenDriverCE (EGen v1.12.0) 61 at 2013-08-19 22:32:39.595. Market Watch Parameters:</t>
  </si>
  <si>
    <t>EGenDriverCE (EGen v1.12.0) 61 at 2013-08-19 22:32:39.595. Security Detail Parameters:</t>
  </si>
  <si>
    <t>EGenDriverCE (EGen v1.12.0) 61 at 2013-08-19 22:32:39.595. Trade Lookup Parameters:</t>
  </si>
  <si>
    <t>EGenDriverCE (EGen v1.12.0) 61 at 2013-08-19 22:32:39.595. Trade Order Parameters:</t>
  </si>
  <si>
    <t>EGenDriverCE (EGen v1.12.0) 61 at 2013-08-19 22:32:39.595.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</si>
</sst>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41505.966666666667</v>
      </c>
      <c r="C5" s="67"/>
      <c r="G5" s="60" t="s">
        <v>17</v>
      </c>
      <c r="H5" s="61">
        <f>IF(M19&lt;&gt;"---",ROUNDDOWN(M19,2),"---")</f>
        <v>457.55</v>
      </c>
    </row>
    <row r="6" spans="1:21" ht="13.5" thickTop="1">
      <c r="A6" s="8" t="s">
        <v>10</v>
      </c>
      <c r="B6" s="67">
        <f>IF('Transaction Report Data'!B5&gt;0,'Transaction Report Data'!B5,"---")</f>
        <v>41506.050000000003</v>
      </c>
      <c r="C6" s="67"/>
      <c r="D6" s="59"/>
    </row>
    <row r="7" spans="1:21">
      <c r="A7" s="8" t="s">
        <v>13</v>
      </c>
      <c r="B7" s="20">
        <f>IF(B5="---",0,(B6-B5)*3600*24)</f>
        <v>7200.0000002095476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1614276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1.3839651335954942E-2</v>
      </c>
      <c r="H12" s="9">
        <f>IF(B12&gt;2,SQRT(('Transaction Report Data'!F7-('Transaction Report Data'!E7^2)/B12)/(B12-1))/1000,"---")</f>
        <v>5.8844841853484828E-3</v>
      </c>
      <c r="I12" s="9">
        <f>IF(B12&gt;1,'Transaction Report Data'!G7/1000,"---")</f>
        <v>3.0000000000000001E-3</v>
      </c>
      <c r="J12" s="9">
        <f>IF(B12&gt;1,'Transaction Report Data'!H7/1000,"---")</f>
        <v>0.113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224.20499999347479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4282587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9.6073602240888505E-3</v>
      </c>
      <c r="H13" s="9">
        <f>IF(B13&gt;2,SQRT(('Transaction Report Data'!F8-('Transaction Report Data'!E8^2)/B13)/(B13-1))/1000,"---")</f>
        <v>5.5098550117682332E-3</v>
      </c>
      <c r="I13" s="9">
        <f>IF(B13&gt;1,'Transaction Report Data'!G8/1000,"---")</f>
        <v>1E-3</v>
      </c>
      <c r="J13" s="9">
        <f>IF(B13&gt;1,'Transaction Report Data'!H8/1000,"---")</f>
        <v>0.64100000000000001</v>
      </c>
      <c r="K13" s="10"/>
      <c r="L13" s="9">
        <f>IF(B13&gt;0,'Transaction Report Data'!E$39/1000,"---")</f>
        <v>0.02</v>
      </c>
      <c r="M13" s="18">
        <f t="shared" si="0"/>
        <v>594.80374998268894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329440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1.8164227173385138E-2</v>
      </c>
      <c r="H14" s="9">
        <f>IF(B14&gt;2,SQRT(('Transaction Report Data'!F9-('Transaction Report Data'!E9^2)/B14)/(B14-1))/1000,"---")</f>
        <v>1.1859245954251344E-2</v>
      </c>
      <c r="I14" s="9">
        <f>IF(B14&gt;1,'Transaction Report Data'!G9/1000,"---")</f>
        <v>0</v>
      </c>
      <c r="J14" s="9">
        <f>IF(B14&gt;1,'Transaction Report Data'!H9/1000,"---")</f>
        <v>0.219</v>
      </c>
      <c r="K14" s="10"/>
      <c r="L14" s="9">
        <f>IF(B14&gt;0,'Transaction Report Data'!H$39/1000,"---")</f>
        <v>0.04</v>
      </c>
      <c r="M14" s="18">
        <f t="shared" si="0"/>
        <v>45.755555554223896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5929880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6.82798707562379E-3</v>
      </c>
      <c r="H15" s="9">
        <f>IF(B15&gt;2,SQRT(('Transaction Report Data'!F10-('Transaction Report Data'!E10^2)/B15)/(B15-1))/1000,"---")</f>
        <v>4.6682863347038807E-3</v>
      </c>
      <c r="I15" s="9">
        <f>IF(B15&gt;1,'Transaction Report Data'!G10/1000,"---")</f>
        <v>0</v>
      </c>
      <c r="J15" s="9">
        <f>IF(B15&gt;1,'Transaction Report Data'!H10/1000,"---")</f>
        <v>0.122</v>
      </c>
      <c r="K15" s="10"/>
      <c r="L15" s="9">
        <f>IF(B15&gt;0,'Transaction Report Data'!K$39/1000,"---")</f>
        <v>0.02</v>
      </c>
      <c r="M15" s="18">
        <f t="shared" si="0"/>
        <v>823.5944444204747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4612270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5.0901586420569484E-3</v>
      </c>
      <c r="H16" s="9">
        <f>IF(B16&gt;2,SQRT(('Transaction Report Data'!F11-('Transaction Report Data'!E11^2)/B16)/(B16-1))/1000,"---")</f>
        <v>6.1792204103860889E-3</v>
      </c>
      <c r="I16" s="9">
        <f>IF(B16&gt;1,'Transaction Report Data'!G11/1000,"---")</f>
        <v>0</v>
      </c>
      <c r="J16" s="9">
        <f>IF(B16&gt;1,'Transaction Report Data'!H11/1000,"---")</f>
        <v>0.40200000000000002</v>
      </c>
      <c r="K16" s="10"/>
      <c r="L16" s="9">
        <f>IF(B16&gt;0,'Transaction Report Data'!N$39/1000,"---")</f>
        <v>0.01</v>
      </c>
      <c r="M16" s="18">
        <f t="shared" si="0"/>
        <v>640.59305553691183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2635504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0.1285616584152405</v>
      </c>
      <c r="H17" s="9">
        <f>IF(B17&gt;2,SQRT(('Transaction Report Data'!F12-('Transaction Report Data'!E12^2)/B17)/(B17-1))/1000,"---")</f>
        <v>4.7708719824461301E-2</v>
      </c>
      <c r="I17" s="9">
        <f>IF(B17&gt;1,'Transaction Report Data'!G12/1000,"---")</f>
        <v>2E-3</v>
      </c>
      <c r="J17" s="9">
        <f>IF(B17&gt;1,'Transaction Report Data'!H12/1000,"---")</f>
        <v>0.67100000000000004</v>
      </c>
      <c r="K17" s="10"/>
      <c r="L17" s="9">
        <f>IF(B17&gt;0,'Transaction Report Data'!Q$39/1000,"---")</f>
        <v>0.18</v>
      </c>
      <c r="M17" s="18">
        <f t="shared" si="0"/>
        <v>366.04222221156897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3327366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32687</v>
      </c>
      <c r="F18" s="7"/>
      <c r="G18" s="9">
        <f>IF(B18&gt;1,('Transaction Report Data'!E13/1000)/B18,"---")</f>
        <v>3.1187368026240576E-2</v>
      </c>
      <c r="H18" s="9">
        <f>IF(B18&gt;2,SQRT(('Transaction Report Data'!F13-('Transaction Report Data'!E13^2)/B18)/(B18-1))/1000,"---")</f>
        <v>1.1303607610946946E-2</v>
      </c>
      <c r="I18" s="9">
        <f>IF(B18&gt;1,'Transaction Report Data'!G13/1000,"---")</f>
        <v>3.0000000000000001E-3</v>
      </c>
      <c r="J18" s="9">
        <f>IF(B18&gt;1,'Transaction Report Data'!H13/1000,"---")</f>
        <v>0.81499999999999995</v>
      </c>
      <c r="K18" s="7"/>
      <c r="L18" s="9">
        <f>IF(B18&gt;0,'Transaction Report Data'!T$39/1000,"---")</f>
        <v>0.05</v>
      </c>
      <c r="M18" s="18">
        <f t="shared" si="0"/>
        <v>462.13416665321677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3294404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3.2636272903991133E-2</v>
      </c>
      <c r="H19" s="9">
        <f>IF(B19&gt;2,SQRT(('Transaction Report Data'!F14-('Transaction Report Data'!E14^2)/B19)/(B19-1))/1000,"---")</f>
        <v>1.516854049567495E-2</v>
      </c>
      <c r="I19" s="9">
        <f>IF(B19&gt;1,'Transaction Report Data'!G14/1000,"---")</f>
        <v>0</v>
      </c>
      <c r="J19" s="9">
        <f>IF(B19&gt;1,'Transaction Report Data'!H14/1000,"---")</f>
        <v>1.1080000000000001</v>
      </c>
      <c r="K19" s="7"/>
      <c r="L19" s="9">
        <f>IF(B19&gt;0,'Transaction Report Data'!W$39/1000,"---")</f>
        <v>0.05</v>
      </c>
      <c r="M19" s="18">
        <f t="shared" si="0"/>
        <v>457.55611109779448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6259229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7.7612346504657365E-3</v>
      </c>
      <c r="H20" s="9">
        <f>IF(B20&gt;2,SQRT(('Transaction Report Data'!F15-('Transaction Report Data'!E15^2)/B20)/(B20-1))/1000,"---")</f>
        <v>5.5475010839464087E-3</v>
      </c>
      <c r="I20" s="9">
        <f>IF(B20&gt;1,'Transaction Report Data'!G15/1000,"---")</f>
        <v>1E-3</v>
      </c>
      <c r="J20" s="9">
        <f>IF(B20&gt;1,'Transaction Report Data'!H15/1000,"---")</f>
        <v>0.41499999999999998</v>
      </c>
      <c r="K20" s="7"/>
      <c r="L20" s="9">
        <f>IF(B20&gt;0,'Transaction Report Data'!Z$39/1000,"---")</f>
        <v>0.02</v>
      </c>
      <c r="M20" s="18">
        <f t="shared" si="0"/>
        <v>869.33736108581002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658863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0.15338420278570811</v>
      </c>
      <c r="H21" s="9">
        <f>IF(B21&gt;2,SQRT(('Transaction Report Data'!F16-('Transaction Report Data'!E16^2)/B21)/(B21-1))/1000,"---")</f>
        <v>3.0182870506152207E-2</v>
      </c>
      <c r="I21" s="9">
        <f>IF(B21&gt;1,'Transaction Report Data'!G16/1000,"---")</f>
        <v>0.01</v>
      </c>
      <c r="J21" s="9">
        <f>IF(B21&gt;1,'Transaction Report Data'!H16/1000,"---")</f>
        <v>0.66400000000000003</v>
      </c>
      <c r="K21" s="7"/>
      <c r="L21" s="9">
        <f>IF(B21&gt;0,'Transaction Report Data'!AC$39/1000,"---")</f>
        <v>0.19</v>
      </c>
      <c r="M21" s="18">
        <f t="shared" si="0"/>
        <v>91.50874999733675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120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2.0966666666666668E-2</v>
      </c>
      <c r="H22" s="9">
        <f>IF(B22&gt;2,SQRT(('Transaction Report Data'!F17-('Transaction Report Data'!E17^2)/B22)/(B22-1))/1000,"---")</f>
        <v>8.5355739355337783E-3</v>
      </c>
      <c r="I22" s="9">
        <f>IF(B22&gt;1,'Transaction Report Data'!G17/1000,"---")</f>
        <v>6.0000000000000001E-3</v>
      </c>
      <c r="J22" s="9">
        <f>IF(B22&gt;1,'Transaction Report Data'!H17/1000,"---")</f>
        <v>5.0999999999999997E-2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32943819</v>
      </c>
      <c r="C25" s="19">
        <f>SUM(C12:C21)</f>
        <v>0</v>
      </c>
      <c r="D25" s="19">
        <f>SUM(D12:D21)</f>
        <v>0</v>
      </c>
      <c r="E25" s="19">
        <f>SUM(E12:E21)</f>
        <v>32687</v>
      </c>
      <c r="F25" s="7"/>
      <c r="G25" s="17"/>
      <c r="H25" s="17"/>
      <c r="I25" s="17"/>
      <c r="J25" s="17"/>
      <c r="K25" s="7"/>
      <c r="M25" s="18">
        <f>IF($B$7&gt;0,(B25-C25)/($B$7),"---")</f>
        <v>4575.530416533501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4.9000876310059865E-2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1.0047910022821376E-4</v>
      </c>
      <c r="M31" s="9">
        <f>IF($B12&gt;2,SQRT(('Transaction Report Data'!J7-('Transaction Report Data'!I7^2)/$B12)/($B12-1))/1000,"---")</f>
        <v>3.1436489397098288E-4</v>
      </c>
      <c r="N31" s="9">
        <f>IF($B12&gt;0, 'Transaction Report Data'!K7/1000, "---")</f>
        <v>0</v>
      </c>
      <c r="O31" s="9">
        <f>IF($B12&gt;0, 'Transaction Report Data'!L7/1000, "---")</f>
        <v>1.7000000000000001E-2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0.12999667707013568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3.9718982941852673E-6</v>
      </c>
      <c r="M32" s="9">
        <f>IF($B13&gt;2,SQRT(('Transaction Report Data'!J8-('Transaction Report Data'!I8^2)/$B13)/($B13-1))/1000,"---")</f>
        <v>6.7038167790441295E-5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1.0000054942021143E-2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0.17999977476806803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3.4209798511942909E-6</v>
      </c>
      <c r="M34" s="9">
        <f>IF($B15&gt;2,SQRT(('Transaction Report Data'!J10-('Transaction Report Data'!I10^2)/$B15)/($B15-1))/1000,"---")</f>
        <v>5.9900192640518194E-5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0.14000410820615544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3.1782614634442478E-6</v>
      </c>
      <c r="M35" s="9">
        <f>IF($B16&gt;2,SQRT(('Transaction Report Data'!J11-('Transaction Report Data'!I11^2)/$B16)/($B16-1))/1000,"---")</f>
        <v>5.9170817239662361E-5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7.9999953860844117E-2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5.0396432712680384E-6</v>
      </c>
      <c r="M36" s="9">
        <f>IF($B17&gt;2,SQRT(('Transaction Report Data'!J12-('Transaction Report Data'!I12^2)/$B17)/($B17-1))/1000,"---")</f>
        <v>7.5530241841268708E-5</v>
      </c>
      <c r="N36" s="9">
        <f>IF($B17&gt;0, 'Transaction Report Data'!K12/1000, "---")</f>
        <v>0</v>
      </c>
      <c r="O36" s="9">
        <f>IF($B17&gt;0, 'Transaction Report Data'!L12/1000, "---")</f>
        <v>1.6E-2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0.10100122271798542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1.6408474450962113E-5</v>
      </c>
      <c r="M37" s="9">
        <f>IF($B18&gt;2,SQRT(('Transaction Report Data'!J13-('Transaction Report Data'!I13^2)/$B18)/($B18-1))/1000,"---")</f>
        <v>1.3414680263255542E-4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0.10000067083904267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0.18999706743167816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2.8942861812533142E-6</v>
      </c>
      <c r="M39" s="9">
        <f>IF($B20&gt;2,SQRT(('Transaction Report Data'!J15-('Transaction Report Data'!I15^2)/$B20)/($B20-1))/1000,"---")</f>
        <v>5.7764730350178269E-5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1.9999593854009456E-2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5.2833441853617521E-6</v>
      </c>
      <c r="M40" s="9">
        <f>IF($B21&gt;2,SQRT(('Transaction Report Data'!J16-('Transaction Report Data'!I16^2)/$B21)/($B21-1))/1000,"---")</f>
        <v>7.723829426912279E-5</v>
      </c>
      <c r="N40" s="9">
        <f>IF($B21&gt;0, 'Transaction Report Data'!K16/1000, "---")</f>
        <v>0</v>
      </c>
      <c r="O40" s="9">
        <f>IF($B21&gt;0, 'Transaction Report Data'!L16/1000, "---")</f>
        <v>1.4999999999999999E-2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59.978524999999998</v>
      </c>
      <c r="M41" s="9">
        <f>IF($B22&gt;2,SQRT(('Transaction Report Data'!J17-('Transaction Report Data'!I17^2)/$B22)/($B22-1))/1000,"---")</f>
        <v>9.7532261362836825E-3</v>
      </c>
      <c r="N41" s="9">
        <f>IF($B22&gt;0, 'Transaction Report Data'!K17/1000, "---")</f>
        <v>59.945999999999998</v>
      </c>
      <c r="O41" s="9">
        <f>IF($B22&gt;0, 'Transaction Report Data'!L17/1000, "---")</f>
        <v>59.997999999999998</v>
      </c>
      <c r="P41" s="10"/>
      <c r="R41" s="10"/>
      <c r="S41" s="9">
        <f>IF($B22&gt;1, ('Transaction Report Data'!O17/1000)/($B22 - 1), "---")</f>
        <v>59.99947058823529</v>
      </c>
      <c r="T41" s="9">
        <f>IF($B22&gt;1, 'Transaction Report Data'!Q17/1000, "---")</f>
        <v>59.996000000000002</v>
      </c>
      <c r="U41" s="9">
        <f>IF($B22&gt;1, 'Transaction Report Data'!R17/1000, "---")</f>
        <v>60.012999999999998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117.551412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100</v>
      </c>
      <c r="M50" t="s">
        <v>67</v>
      </c>
      <c r="N50">
        <f>'Transaction Report Data'!F29</f>
        <v>100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100</v>
      </c>
      <c r="M53" t="s">
        <v>67</v>
      </c>
      <c r="N53">
        <f>'Transaction Report Data'!F32</f>
        <v>100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41505.966666666667</v>
      </c>
      <c r="C5" s="67"/>
    </row>
    <row r="6" spans="1:17">
      <c r="A6" s="8" t="s">
        <v>10</v>
      </c>
      <c r="B6" s="67">
        <f>IF('Transaction Report Data'!B5&gt;0,'Transaction Report Data'!B5,"---")</f>
        <v>41506.050000000003</v>
      </c>
      <c r="C6" s="67"/>
    </row>
    <row r="7" spans="1:17">
      <c r="A7" s="8" t="s">
        <v>13</v>
      </c>
      <c r="B7" s="20">
        <f>IF(B5="---",0,(B6-B5)*3600*24)</f>
        <v>7200.0000002095476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0.50004985304443317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0.60006441951607792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1.0075949586646055E-2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0.49977618668342288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0.35002495834654329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4.9910622137378832E-2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0.30026590739380399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0.33055126786600553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0.10008667516588196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0.29945961000248911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0.32997148117286901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0.40014473911195825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0.30030385080045413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0.33947725096112547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8.0326300142515128E-2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9.9970631803252816E-2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9.8236863633276283E-3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0.34986172245553993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0.25000766371959082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0.24995957763588375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0.24989285819474022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0.25013990044978518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0.29998623535853886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0.3000986365792041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0.20004051252552318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9.9963454576382643E-2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9.9911160960351214E-2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094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41505.966666666667</v>
      </c>
    </row>
    <row r="5" spans="1:18">
      <c r="A5" t="s">
        <v>79</v>
      </c>
      <c r="B5" s="28">
        <v>41506.050000000003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1614276</v>
      </c>
      <c r="C7">
        <v>0</v>
      </c>
      <c r="D7">
        <v>0</v>
      </c>
      <c r="E7">
        <v>22341017</v>
      </c>
      <c r="F7">
        <v>365089635</v>
      </c>
      <c r="G7">
        <v>3</v>
      </c>
      <c r="H7">
        <v>113</v>
      </c>
      <c r="I7">
        <v>162201</v>
      </c>
      <c r="J7">
        <v>175829</v>
      </c>
      <c r="K7">
        <v>0</v>
      </c>
      <c r="L7">
        <v>17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4282587</v>
      </c>
      <c r="C8">
        <v>0</v>
      </c>
      <c r="D8">
        <v>0</v>
      </c>
      <c r="E8">
        <v>41144356</v>
      </c>
      <c r="F8">
        <v>525301546</v>
      </c>
      <c r="G8">
        <v>1</v>
      </c>
      <c r="H8">
        <v>641</v>
      </c>
      <c r="I8">
        <v>17010</v>
      </c>
      <c r="J8">
        <v>19314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329440</v>
      </c>
      <c r="C9">
        <v>0</v>
      </c>
      <c r="D9">
        <v>0</v>
      </c>
      <c r="E9">
        <v>5984023</v>
      </c>
      <c r="F9">
        <v>155028019</v>
      </c>
      <c r="G9">
        <v>0</v>
      </c>
      <c r="H9">
        <v>219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5929880</v>
      </c>
      <c r="C10">
        <v>0</v>
      </c>
      <c r="D10">
        <v>0</v>
      </c>
      <c r="E10">
        <v>40489144</v>
      </c>
      <c r="F10">
        <v>405688596</v>
      </c>
      <c r="G10">
        <v>0</v>
      </c>
      <c r="H10">
        <v>122</v>
      </c>
      <c r="I10">
        <v>20286</v>
      </c>
      <c r="J10">
        <v>21346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4612270</v>
      </c>
      <c r="C11">
        <v>0</v>
      </c>
      <c r="D11">
        <v>0</v>
      </c>
      <c r="E11">
        <v>23477186</v>
      </c>
      <c r="F11">
        <v>295611784</v>
      </c>
      <c r="G11">
        <v>0</v>
      </c>
      <c r="H11">
        <v>402</v>
      </c>
      <c r="I11">
        <v>14659</v>
      </c>
      <c r="J11">
        <v>16195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2635504</v>
      </c>
      <c r="C12">
        <v>0</v>
      </c>
      <c r="D12">
        <v>0</v>
      </c>
      <c r="E12">
        <v>338824765</v>
      </c>
      <c r="F12">
        <v>49558599921</v>
      </c>
      <c r="G12">
        <v>2</v>
      </c>
      <c r="H12">
        <v>671</v>
      </c>
      <c r="I12">
        <v>13282</v>
      </c>
      <c r="J12">
        <v>15102</v>
      </c>
      <c r="K12">
        <v>0</v>
      </c>
      <c r="L12">
        <v>16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3327366</v>
      </c>
      <c r="C13">
        <v>0</v>
      </c>
      <c r="D13">
        <v>32687</v>
      </c>
      <c r="E13">
        <v>103771788</v>
      </c>
      <c r="F13">
        <v>3661511510</v>
      </c>
      <c r="G13">
        <v>3</v>
      </c>
      <c r="H13">
        <v>815</v>
      </c>
      <c r="I13">
        <v>54597</v>
      </c>
      <c r="J13">
        <v>60773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3294404</v>
      </c>
      <c r="C14">
        <v>0</v>
      </c>
      <c r="D14">
        <v>0</v>
      </c>
      <c r="E14">
        <v>107517068</v>
      </c>
      <c r="F14">
        <v>4266947838</v>
      </c>
      <c r="G14">
        <v>0</v>
      </c>
      <c r="H14">
        <v>1108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6259229</v>
      </c>
      <c r="C15">
        <v>0</v>
      </c>
      <c r="D15">
        <v>0</v>
      </c>
      <c r="E15">
        <v>48579345</v>
      </c>
      <c r="F15">
        <v>569661987</v>
      </c>
      <c r="G15">
        <v>1</v>
      </c>
      <c r="H15">
        <v>415</v>
      </c>
      <c r="I15">
        <v>18116</v>
      </c>
      <c r="J15">
        <v>20938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658863</v>
      </c>
      <c r="C16">
        <v>0</v>
      </c>
      <c r="D16">
        <v>0</v>
      </c>
      <c r="E16">
        <v>101059176</v>
      </c>
      <c r="F16">
        <v>16101108164</v>
      </c>
      <c r="G16">
        <v>10</v>
      </c>
      <c r="H16">
        <v>664</v>
      </c>
      <c r="I16">
        <v>3481</v>
      </c>
      <c r="J16">
        <v>3949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120</v>
      </c>
      <c r="C17">
        <v>0</v>
      </c>
      <c r="D17">
        <v>0</v>
      </c>
      <c r="E17">
        <v>2516</v>
      </c>
      <c r="F17">
        <v>61422</v>
      </c>
      <c r="G17">
        <v>6</v>
      </c>
      <c r="H17">
        <v>51</v>
      </c>
      <c r="I17">
        <v>7197423</v>
      </c>
      <c r="J17">
        <v>431690826661</v>
      </c>
      <c r="K17">
        <v>59946</v>
      </c>
      <c r="L17">
        <v>59998</v>
      </c>
      <c r="M17">
        <v>0</v>
      </c>
      <c r="N17">
        <v>0</v>
      </c>
      <c r="O17">
        <v>7139937</v>
      </c>
      <c r="P17">
        <v>428392443541</v>
      </c>
      <c r="Q17">
        <v>59996</v>
      </c>
      <c r="R17">
        <v>60013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2141507</v>
      </c>
      <c r="D21" t="s">
        <v>98</v>
      </c>
      <c r="E21">
        <v>2140335</v>
      </c>
    </row>
    <row r="22" spans="1:29">
      <c r="A22" t="s">
        <v>21</v>
      </c>
      <c r="B22" t="s">
        <v>99</v>
      </c>
      <c r="C22">
        <v>3558310</v>
      </c>
      <c r="D22" t="s">
        <v>100</v>
      </c>
      <c r="E22">
        <v>2075606</v>
      </c>
      <c r="F22" t="s">
        <v>101</v>
      </c>
      <c r="G22">
        <v>295964</v>
      </c>
    </row>
    <row r="23" spans="1:29">
      <c r="A23" t="s">
        <v>22</v>
      </c>
      <c r="B23" t="s">
        <v>102</v>
      </c>
      <c r="C23">
        <v>46473</v>
      </c>
    </row>
    <row r="24" spans="1:29">
      <c r="A24" t="s">
        <v>30</v>
      </c>
      <c r="B24" t="s">
        <v>103</v>
      </c>
      <c r="C24">
        <v>791352</v>
      </c>
      <c r="D24" t="s">
        <v>104</v>
      </c>
      <c r="E24">
        <v>789227</v>
      </c>
      <c r="F24" t="s">
        <v>105</v>
      </c>
      <c r="G24">
        <v>791452</v>
      </c>
      <c r="H24" t="s">
        <v>106</v>
      </c>
      <c r="I24">
        <v>263473</v>
      </c>
    </row>
    <row r="25" spans="1:29">
      <c r="A25" t="s">
        <v>33</v>
      </c>
      <c r="B25" t="s">
        <v>103</v>
      </c>
      <c r="C25">
        <v>217788</v>
      </c>
      <c r="D25" t="s">
        <v>104</v>
      </c>
      <c r="E25">
        <v>217406</v>
      </c>
      <c r="F25" t="s">
        <v>105</v>
      </c>
      <c r="G25">
        <v>223669</v>
      </c>
    </row>
    <row r="26" spans="1:29">
      <c r="A26" t="s">
        <v>23</v>
      </c>
      <c r="B26" t="s">
        <v>107</v>
      </c>
      <c r="C26">
        <v>333025</v>
      </c>
      <c r="D26" t="s">
        <v>108</v>
      </c>
      <c r="E26">
        <v>1331428</v>
      </c>
      <c r="F26" t="s">
        <v>109</v>
      </c>
      <c r="G26">
        <v>267275</v>
      </c>
      <c r="H26" t="s">
        <v>110</v>
      </c>
      <c r="I26">
        <v>32687</v>
      </c>
      <c r="J26" t="s">
        <v>111</v>
      </c>
      <c r="K26">
        <v>1164118</v>
      </c>
      <c r="L26" t="s">
        <v>112</v>
      </c>
      <c r="M26">
        <v>831867</v>
      </c>
      <c r="N26" t="s">
        <v>113</v>
      </c>
      <c r="O26">
        <v>831707</v>
      </c>
      <c r="P26" t="s">
        <v>114</v>
      </c>
      <c r="Q26">
        <v>831485</v>
      </c>
      <c r="R26" t="s">
        <v>115</v>
      </c>
      <c r="S26">
        <v>832307</v>
      </c>
      <c r="T26" t="s">
        <v>116</v>
      </c>
      <c r="U26">
        <v>998164</v>
      </c>
      <c r="V26" t="s">
        <v>117</v>
      </c>
      <c r="W26">
        <v>998538</v>
      </c>
      <c r="X26" t="s">
        <v>118</v>
      </c>
      <c r="Y26">
        <v>665608</v>
      </c>
      <c r="Z26" t="s">
        <v>119</v>
      </c>
      <c r="AA26">
        <v>332615</v>
      </c>
      <c r="AB26" t="s">
        <v>120</v>
      </c>
      <c r="AC26">
        <v>332441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100</v>
      </c>
      <c r="E29" t="s">
        <v>67</v>
      </c>
      <c r="F29">
        <v>100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100</v>
      </c>
      <c r="E32" t="s">
        <v>67</v>
      </c>
      <c r="F32">
        <v>100</v>
      </c>
    </row>
    <row r="34" spans="1:60">
      <c r="A34" t="s">
        <v>69</v>
      </c>
    </row>
    <row r="35" spans="1:60">
      <c r="A35">
        <v>117.551412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</v>
      </c>
      <c r="B39">
        <v>30</v>
      </c>
      <c r="D39">
        <v>7</v>
      </c>
      <c r="E39">
        <v>20</v>
      </c>
      <c r="G39">
        <v>3</v>
      </c>
      <c r="H39">
        <v>40</v>
      </c>
      <c r="J39">
        <v>2</v>
      </c>
      <c r="K39">
        <v>20</v>
      </c>
      <c r="M39">
        <v>5</v>
      </c>
      <c r="N39">
        <v>10</v>
      </c>
      <c r="P39">
        <v>7</v>
      </c>
      <c r="Q39">
        <v>180</v>
      </c>
      <c r="S39">
        <v>9</v>
      </c>
      <c r="T39">
        <v>50</v>
      </c>
      <c r="V39">
        <v>12</v>
      </c>
      <c r="W39">
        <v>50</v>
      </c>
      <c r="Y39">
        <v>5</v>
      </c>
      <c r="Z39">
        <v>20</v>
      </c>
      <c r="AB39">
        <v>7</v>
      </c>
      <c r="AC39">
        <v>190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1614273</v>
      </c>
      <c r="C41">
        <v>1614273</v>
      </c>
      <c r="D41">
        <v>100</v>
      </c>
      <c r="E41">
        <v>4282566</v>
      </c>
      <c r="F41">
        <v>4282566</v>
      </c>
      <c r="G41">
        <v>100</v>
      </c>
      <c r="H41">
        <v>329393</v>
      </c>
      <c r="I41">
        <v>329393</v>
      </c>
      <c r="J41">
        <v>100</v>
      </c>
      <c r="K41">
        <v>5929864</v>
      </c>
      <c r="L41">
        <v>5929864</v>
      </c>
      <c r="M41">
        <v>100</v>
      </c>
      <c r="N41">
        <v>4612135</v>
      </c>
      <c r="O41">
        <v>4612135</v>
      </c>
      <c r="P41">
        <v>100</v>
      </c>
      <c r="Q41">
        <v>479948</v>
      </c>
      <c r="R41">
        <v>479948</v>
      </c>
      <c r="S41">
        <v>100</v>
      </c>
      <c r="T41">
        <v>3327044</v>
      </c>
      <c r="U41">
        <v>3327044</v>
      </c>
      <c r="V41">
        <v>100</v>
      </c>
      <c r="W41">
        <v>3293356</v>
      </c>
      <c r="X41">
        <v>3293356</v>
      </c>
      <c r="Y41">
        <v>100</v>
      </c>
      <c r="Z41">
        <v>6259174</v>
      </c>
      <c r="AA41">
        <v>6259174</v>
      </c>
      <c r="AB41">
        <v>100</v>
      </c>
      <c r="AC41">
        <v>25526</v>
      </c>
      <c r="AD41">
        <v>25526</v>
      </c>
      <c r="AE41">
        <v>250</v>
      </c>
      <c r="AF41">
        <v>1614276</v>
      </c>
      <c r="AG41">
        <v>1614276</v>
      </c>
      <c r="AH41">
        <v>250</v>
      </c>
      <c r="AI41">
        <v>4282587</v>
      </c>
      <c r="AJ41">
        <v>4282587</v>
      </c>
      <c r="AK41">
        <v>250</v>
      </c>
      <c r="AL41">
        <v>329440</v>
      </c>
      <c r="AM41">
        <v>329440</v>
      </c>
      <c r="AN41">
        <v>250</v>
      </c>
      <c r="AO41">
        <v>5929880</v>
      </c>
      <c r="AP41">
        <v>5929880</v>
      </c>
      <c r="AQ41">
        <v>250</v>
      </c>
      <c r="AR41">
        <v>4612270</v>
      </c>
      <c r="AS41">
        <v>4612270</v>
      </c>
      <c r="AT41">
        <v>250</v>
      </c>
      <c r="AU41">
        <v>2635504</v>
      </c>
      <c r="AV41">
        <v>2635504</v>
      </c>
      <c r="AW41">
        <v>250</v>
      </c>
      <c r="AX41">
        <v>3327366</v>
      </c>
      <c r="AY41">
        <v>3327366</v>
      </c>
      <c r="AZ41">
        <v>250</v>
      </c>
      <c r="BA41">
        <v>3294404</v>
      </c>
      <c r="BB41">
        <v>3294404</v>
      </c>
      <c r="BC41">
        <v>250</v>
      </c>
      <c r="BD41">
        <v>6259229</v>
      </c>
      <c r="BE41">
        <v>6259229</v>
      </c>
      <c r="BF41">
        <v>250</v>
      </c>
      <c r="BG41">
        <v>658863</v>
      </c>
      <c r="BH41">
        <v>658863</v>
      </c>
    </row>
    <row r="42" spans="1:60">
      <c r="A42">
        <v>200</v>
      </c>
      <c r="B42">
        <v>3</v>
      </c>
      <c r="C42">
        <v>1614276</v>
      </c>
      <c r="D42">
        <v>200</v>
      </c>
      <c r="E42">
        <v>15</v>
      </c>
      <c r="F42">
        <v>4282581</v>
      </c>
      <c r="G42">
        <v>200</v>
      </c>
      <c r="H42">
        <v>45</v>
      </c>
      <c r="I42">
        <v>329438</v>
      </c>
      <c r="J42">
        <v>200</v>
      </c>
      <c r="K42">
        <v>16</v>
      </c>
      <c r="L42">
        <v>5929880</v>
      </c>
      <c r="M42">
        <v>200</v>
      </c>
      <c r="N42">
        <v>128</v>
      </c>
      <c r="O42">
        <v>4612263</v>
      </c>
      <c r="P42">
        <v>200</v>
      </c>
      <c r="Q42">
        <v>2118362</v>
      </c>
      <c r="R42">
        <v>2598310</v>
      </c>
      <c r="S42">
        <v>200</v>
      </c>
      <c r="T42">
        <v>306</v>
      </c>
      <c r="U42">
        <v>3327350</v>
      </c>
      <c r="V42">
        <v>200</v>
      </c>
      <c r="W42">
        <v>1012</v>
      </c>
      <c r="X42">
        <v>3294368</v>
      </c>
      <c r="Y42">
        <v>200</v>
      </c>
      <c r="Z42">
        <v>48</v>
      </c>
      <c r="AA42">
        <v>6259222</v>
      </c>
      <c r="AB42">
        <v>200</v>
      </c>
      <c r="AC42">
        <v>603941</v>
      </c>
      <c r="AD42">
        <v>629467</v>
      </c>
    </row>
    <row r="43" spans="1:60">
      <c r="D43">
        <v>300</v>
      </c>
      <c r="E43">
        <v>1</v>
      </c>
      <c r="F43">
        <v>4282582</v>
      </c>
      <c r="G43">
        <v>300</v>
      </c>
      <c r="H43">
        <v>2</v>
      </c>
      <c r="I43">
        <v>329440</v>
      </c>
      <c r="M43">
        <v>300</v>
      </c>
      <c r="N43">
        <v>5</v>
      </c>
      <c r="O43">
        <v>4612268</v>
      </c>
      <c r="P43">
        <v>300</v>
      </c>
      <c r="Q43">
        <v>34281</v>
      </c>
      <c r="R43">
        <v>2632591</v>
      </c>
      <c r="S43">
        <v>300</v>
      </c>
      <c r="T43">
        <v>11</v>
      </c>
      <c r="U43">
        <v>3327361</v>
      </c>
      <c r="V43">
        <v>300</v>
      </c>
      <c r="W43">
        <v>24</v>
      </c>
      <c r="X43">
        <v>3294392</v>
      </c>
      <c r="Y43">
        <v>300</v>
      </c>
      <c r="Z43">
        <v>4</v>
      </c>
      <c r="AA43">
        <v>6259226</v>
      </c>
      <c r="AB43">
        <v>300</v>
      </c>
      <c r="AC43">
        <v>28465</v>
      </c>
      <c r="AD43">
        <v>657932</v>
      </c>
    </row>
    <row r="44" spans="1:60">
      <c r="D44">
        <v>400</v>
      </c>
      <c r="E44">
        <v>3</v>
      </c>
      <c r="F44">
        <v>4282585</v>
      </c>
      <c r="M44">
        <v>400</v>
      </c>
      <c r="N44">
        <v>1</v>
      </c>
      <c r="O44">
        <v>4612269</v>
      </c>
      <c r="P44">
        <v>400</v>
      </c>
      <c r="Q44">
        <v>2380</v>
      </c>
      <c r="R44">
        <v>2634971</v>
      </c>
      <c r="S44">
        <v>400</v>
      </c>
      <c r="T44">
        <v>4</v>
      </c>
      <c r="U44">
        <v>3327365</v>
      </c>
      <c r="V44">
        <v>400</v>
      </c>
      <c r="W44">
        <v>5</v>
      </c>
      <c r="X44">
        <v>3294397</v>
      </c>
      <c r="Y44">
        <v>400</v>
      </c>
      <c r="Z44">
        <v>2</v>
      </c>
      <c r="AA44">
        <v>6259228</v>
      </c>
      <c r="AB44">
        <v>400</v>
      </c>
      <c r="AC44">
        <v>781</v>
      </c>
      <c r="AD44">
        <v>658713</v>
      </c>
    </row>
    <row r="45" spans="1:60">
      <c r="D45">
        <v>500</v>
      </c>
      <c r="E45">
        <v>1</v>
      </c>
      <c r="F45">
        <v>4282586</v>
      </c>
      <c r="M45">
        <v>500</v>
      </c>
      <c r="N45">
        <v>1</v>
      </c>
      <c r="O45">
        <v>4612270</v>
      </c>
      <c r="P45">
        <v>500</v>
      </c>
      <c r="Q45">
        <v>455</v>
      </c>
      <c r="R45">
        <v>2635426</v>
      </c>
      <c r="S45">
        <v>500</v>
      </c>
      <c r="T45">
        <v>0</v>
      </c>
      <c r="U45">
        <v>3327365</v>
      </c>
      <c r="V45">
        <v>500</v>
      </c>
      <c r="W45">
        <v>1</v>
      </c>
      <c r="X45">
        <v>3294398</v>
      </c>
      <c r="Y45">
        <v>500</v>
      </c>
      <c r="Z45">
        <v>1</v>
      </c>
      <c r="AA45">
        <v>6259229</v>
      </c>
      <c r="AB45">
        <v>500</v>
      </c>
      <c r="AC45">
        <v>119</v>
      </c>
      <c r="AD45">
        <v>658832</v>
      </c>
    </row>
    <row r="46" spans="1:60">
      <c r="D46">
        <v>600</v>
      </c>
      <c r="E46">
        <v>0</v>
      </c>
      <c r="F46">
        <v>4282586</v>
      </c>
      <c r="P46">
        <v>600</v>
      </c>
      <c r="Q46">
        <v>46</v>
      </c>
      <c r="R46">
        <v>2635472</v>
      </c>
      <c r="S46">
        <v>600</v>
      </c>
      <c r="T46">
        <v>0</v>
      </c>
      <c r="U46">
        <v>3327365</v>
      </c>
      <c r="V46">
        <v>600</v>
      </c>
      <c r="W46">
        <v>0</v>
      </c>
      <c r="X46">
        <v>3294398</v>
      </c>
      <c r="AB46">
        <v>600</v>
      </c>
      <c r="AC46">
        <v>17</v>
      </c>
      <c r="AD46">
        <v>658849</v>
      </c>
    </row>
    <row r="47" spans="1:60">
      <c r="D47">
        <v>700</v>
      </c>
      <c r="E47">
        <v>1</v>
      </c>
      <c r="F47">
        <v>4282587</v>
      </c>
      <c r="P47">
        <v>700</v>
      </c>
      <c r="Q47">
        <v>32</v>
      </c>
      <c r="R47">
        <v>2635504</v>
      </c>
      <c r="S47">
        <v>700</v>
      </c>
      <c r="T47">
        <v>0</v>
      </c>
      <c r="U47">
        <v>3327365</v>
      </c>
      <c r="V47">
        <v>700</v>
      </c>
      <c r="W47">
        <v>1</v>
      </c>
      <c r="X47">
        <v>3294399</v>
      </c>
      <c r="AB47">
        <v>700</v>
      </c>
      <c r="AC47">
        <v>14</v>
      </c>
      <c r="AD47">
        <v>658863</v>
      </c>
    </row>
    <row r="48" spans="1:60">
      <c r="S48">
        <v>800</v>
      </c>
      <c r="T48">
        <v>0</v>
      </c>
      <c r="U48">
        <v>3327365</v>
      </c>
      <c r="V48">
        <v>800</v>
      </c>
      <c r="W48">
        <v>2</v>
      </c>
      <c r="X48">
        <v>3294401</v>
      </c>
    </row>
    <row r="49" spans="1:31">
      <c r="S49">
        <v>900</v>
      </c>
      <c r="T49">
        <v>1</v>
      </c>
      <c r="U49">
        <v>3327366</v>
      </c>
      <c r="V49">
        <v>900</v>
      </c>
      <c r="W49">
        <v>0</v>
      </c>
      <c r="X49">
        <v>3294401</v>
      </c>
    </row>
    <row r="50" spans="1:31">
      <c r="V50">
        <v>1000</v>
      </c>
      <c r="W50">
        <v>0</v>
      </c>
      <c r="X50">
        <v>3294401</v>
      </c>
    </row>
    <row r="51" spans="1:31">
      <c r="V51">
        <v>1100</v>
      </c>
      <c r="W51">
        <v>2</v>
      </c>
      <c r="X51">
        <v>3294403</v>
      </c>
    </row>
    <row r="52" spans="1:31">
      <c r="V52">
        <v>1200</v>
      </c>
      <c r="W52">
        <v>1</v>
      </c>
      <c r="X52">
        <v>3294404</v>
      </c>
    </row>
    <row r="56" spans="1:31">
      <c r="A56" s="26">
        <v>41505.939056238429</v>
      </c>
      <c r="B56" t="s">
        <v>123</v>
      </c>
      <c r="C56" t="s">
        <v>124</v>
      </c>
      <c r="D56" t="s">
        <v>125</v>
      </c>
    </row>
    <row r="57" spans="1:31">
      <c r="A57" s="26">
        <v>41505.939056238429</v>
      </c>
      <c r="B57" t="s">
        <v>126</v>
      </c>
      <c r="C57" t="s">
        <v>124</v>
      </c>
      <c r="D57" s="75" t="s">
        <v>127</v>
      </c>
    </row>
    <row r="58" spans="1:31">
      <c r="A58" s="26">
        <v>41505.939056261574</v>
      </c>
      <c r="B58" t="s">
        <v>128</v>
      </c>
      <c r="C58" t="s">
        <v>124</v>
      </c>
      <c r="D58" t="s">
        <v>129</v>
      </c>
    </row>
    <row r="59" spans="1:31">
      <c r="A59" s="26">
        <v>41505.939056261574</v>
      </c>
      <c r="B59" t="s">
        <v>128</v>
      </c>
      <c r="C59" t="s">
        <v>124</v>
      </c>
      <c r="D59" t="s">
        <v>130</v>
      </c>
      <c r="E59" t="s">
        <v>131</v>
      </c>
      <c r="F59" t="s">
        <v>132</v>
      </c>
      <c r="G59" t="s">
        <v>133</v>
      </c>
      <c r="H59" t="s">
        <v>134</v>
      </c>
      <c r="I59">
        <v>240000</v>
      </c>
      <c r="J59" t="s">
        <v>135</v>
      </c>
      <c r="K59">
        <v>240000</v>
      </c>
      <c r="L59" t="s">
        <v>136</v>
      </c>
      <c r="M59">
        <v>500</v>
      </c>
      <c r="N59" t="s">
        <v>137</v>
      </c>
      <c r="O59" t="s">
        <v>138</v>
      </c>
      <c r="P59">
        <v>300</v>
      </c>
      <c r="Q59" t="s">
        <v>137</v>
      </c>
    </row>
    <row r="60" spans="1:31">
      <c r="A60" s="26">
        <v>41505.939056261574</v>
      </c>
      <c r="B60" t="s">
        <v>128</v>
      </c>
      <c r="C60" t="s">
        <v>124</v>
      </c>
      <c r="D60" t="s">
        <v>139</v>
      </c>
      <c r="E60" t="s">
        <v>131</v>
      </c>
      <c r="F60" t="s">
        <v>132</v>
      </c>
      <c r="G60" t="s">
        <v>133</v>
      </c>
      <c r="H60" t="s">
        <v>140</v>
      </c>
      <c r="I60">
        <v>49</v>
      </c>
      <c r="J60" t="s">
        <v>137</v>
      </c>
      <c r="K60" t="s">
        <v>141</v>
      </c>
      <c r="L60">
        <v>130</v>
      </c>
      <c r="M60" t="s">
        <v>137</v>
      </c>
      <c r="N60" t="s">
        <v>142</v>
      </c>
      <c r="O60">
        <v>180</v>
      </c>
      <c r="P60" t="s">
        <v>137</v>
      </c>
      <c r="Q60" t="s">
        <v>143</v>
      </c>
      <c r="R60">
        <v>140</v>
      </c>
      <c r="S60" t="s">
        <v>137</v>
      </c>
      <c r="T60" t="s">
        <v>144</v>
      </c>
      <c r="U60">
        <v>80</v>
      </c>
      <c r="V60" t="s">
        <v>137</v>
      </c>
      <c r="W60" t="s">
        <v>145</v>
      </c>
      <c r="X60">
        <v>101</v>
      </c>
      <c r="Y60" t="s">
        <v>137</v>
      </c>
      <c r="Z60" t="s">
        <v>146</v>
      </c>
      <c r="AA60">
        <v>190</v>
      </c>
      <c r="AB60" t="s">
        <v>137</v>
      </c>
      <c r="AC60" t="s">
        <v>147</v>
      </c>
      <c r="AD60">
        <v>20</v>
      </c>
      <c r="AE60" t="s">
        <v>137</v>
      </c>
    </row>
    <row r="61" spans="1:31">
      <c r="A61" s="26">
        <v>41505.939056261574</v>
      </c>
      <c r="B61" t="s">
        <v>128</v>
      </c>
      <c r="C61" t="s">
        <v>124</v>
      </c>
      <c r="D61" t="s">
        <v>148</v>
      </c>
    </row>
    <row r="62" spans="1:31">
      <c r="A62" s="26">
        <v>41505.939056261574</v>
      </c>
      <c r="B62" t="s">
        <v>128</v>
      </c>
      <c r="C62" t="s">
        <v>124</v>
      </c>
      <c r="D62" t="s">
        <v>149</v>
      </c>
      <c r="E62" t="s">
        <v>131</v>
      </c>
      <c r="F62" t="s">
        <v>132</v>
      </c>
      <c r="G62" t="s">
        <v>133</v>
      </c>
      <c r="H62" t="s">
        <v>150</v>
      </c>
      <c r="I62">
        <v>50</v>
      </c>
      <c r="J62" t="s">
        <v>137</v>
      </c>
      <c r="K62" t="s">
        <v>151</v>
      </c>
      <c r="L62">
        <v>50</v>
      </c>
      <c r="M62" t="s">
        <v>137</v>
      </c>
      <c r="N62" t="s">
        <v>152</v>
      </c>
      <c r="O62">
        <v>50</v>
      </c>
      <c r="P62" t="s">
        <v>137</v>
      </c>
    </row>
    <row r="63" spans="1:31">
      <c r="A63" s="26">
        <v>41505.939056261574</v>
      </c>
      <c r="B63" t="s">
        <v>128</v>
      </c>
      <c r="C63" t="s">
        <v>124</v>
      </c>
      <c r="D63" t="s">
        <v>153</v>
      </c>
      <c r="E63" t="s">
        <v>131</v>
      </c>
      <c r="F63" t="s">
        <v>132</v>
      </c>
      <c r="G63" t="s">
        <v>133</v>
      </c>
      <c r="H63" t="s">
        <v>154</v>
      </c>
      <c r="I63">
        <v>35</v>
      </c>
      <c r="J63" t="s">
        <v>137</v>
      </c>
      <c r="K63" t="s">
        <v>155</v>
      </c>
      <c r="L63">
        <v>5</v>
      </c>
      <c r="M63" t="s">
        <v>137</v>
      </c>
      <c r="N63" t="s">
        <v>156</v>
      </c>
      <c r="O63">
        <v>60</v>
      </c>
      <c r="P63" t="s">
        <v>137</v>
      </c>
    </row>
    <row r="64" spans="1:31">
      <c r="A64" s="26">
        <v>41505.939056261574</v>
      </c>
      <c r="B64" t="s">
        <v>128</v>
      </c>
      <c r="C64" t="s">
        <v>124</v>
      </c>
      <c r="D64" t="s">
        <v>157</v>
      </c>
      <c r="E64" t="s">
        <v>131</v>
      </c>
      <c r="F64" t="s">
        <v>132</v>
      </c>
      <c r="G64" t="s">
        <v>133</v>
      </c>
      <c r="H64" t="s">
        <v>158</v>
      </c>
      <c r="I64">
        <v>1</v>
      </c>
      <c r="J64" t="s">
        <v>137</v>
      </c>
    </row>
    <row r="65" spans="1:40">
      <c r="A65" s="26">
        <v>41505.939056261574</v>
      </c>
      <c r="B65" t="s">
        <v>128</v>
      </c>
      <c r="C65" t="s">
        <v>124</v>
      </c>
      <c r="D65" t="s">
        <v>159</v>
      </c>
      <c r="E65" t="s">
        <v>131</v>
      </c>
      <c r="F65" t="s">
        <v>132</v>
      </c>
      <c r="G65" t="s">
        <v>133</v>
      </c>
      <c r="H65" t="s">
        <v>160</v>
      </c>
      <c r="I65">
        <v>30</v>
      </c>
      <c r="J65" t="s">
        <v>137</v>
      </c>
      <c r="K65" t="s">
        <v>161</v>
      </c>
      <c r="L65">
        <v>30</v>
      </c>
      <c r="M65" t="s">
        <v>137</v>
      </c>
      <c r="N65" t="s">
        <v>162</v>
      </c>
      <c r="O65">
        <v>30</v>
      </c>
      <c r="P65" t="s">
        <v>137</v>
      </c>
      <c r="Q65" t="s">
        <v>163</v>
      </c>
      <c r="R65">
        <v>10</v>
      </c>
      <c r="S65" t="s">
        <v>137</v>
      </c>
      <c r="T65" t="s">
        <v>164</v>
      </c>
      <c r="U65">
        <v>20</v>
      </c>
      <c r="V65" t="s">
        <v>137</v>
      </c>
      <c r="W65" t="s">
        <v>165</v>
      </c>
      <c r="X65">
        <v>20</v>
      </c>
      <c r="Y65" t="s">
        <v>137</v>
      </c>
      <c r="Z65" t="s">
        <v>166</v>
      </c>
      <c r="AA65">
        <v>20</v>
      </c>
      <c r="AB65" t="s">
        <v>137</v>
      </c>
      <c r="AC65" t="s">
        <v>167</v>
      </c>
      <c r="AD65">
        <v>20</v>
      </c>
      <c r="AE65" t="s">
        <v>137</v>
      </c>
      <c r="AF65" t="s">
        <v>168</v>
      </c>
      <c r="AG65">
        <v>115200</v>
      </c>
      <c r="AH65" t="s">
        <v>137</v>
      </c>
      <c r="AI65" t="s">
        <v>169</v>
      </c>
      <c r="AJ65">
        <v>12000</v>
      </c>
      <c r="AK65" t="s">
        <v>137</v>
      </c>
      <c r="AL65" t="s">
        <v>170</v>
      </c>
      <c r="AM65">
        <v>30000</v>
      </c>
      <c r="AN65" t="s">
        <v>137</v>
      </c>
    </row>
    <row r="66" spans="1:40">
      <c r="A66" s="26">
        <v>41505.939056261574</v>
      </c>
      <c r="B66" t="s">
        <v>128</v>
      </c>
      <c r="C66" t="s">
        <v>124</v>
      </c>
      <c r="D66" t="s">
        <v>171</v>
      </c>
      <c r="E66" t="s">
        <v>131</v>
      </c>
      <c r="F66" t="s">
        <v>132</v>
      </c>
      <c r="G66" t="s">
        <v>133</v>
      </c>
      <c r="H66" t="s">
        <v>172</v>
      </c>
      <c r="I66">
        <v>60</v>
      </c>
      <c r="J66" t="s">
        <v>137</v>
      </c>
      <c r="K66" t="s">
        <v>173</v>
      </c>
      <c r="L66">
        <v>40</v>
      </c>
      <c r="M66" t="s">
        <v>137</v>
      </c>
      <c r="N66" t="s">
        <v>174</v>
      </c>
      <c r="O66">
        <v>50</v>
      </c>
      <c r="P66" t="s">
        <v>137</v>
      </c>
      <c r="Q66" t="s">
        <v>175</v>
      </c>
      <c r="R66">
        <v>40</v>
      </c>
      <c r="S66" t="s">
        <v>137</v>
      </c>
      <c r="T66" t="s">
        <v>176</v>
      </c>
      <c r="U66">
        <v>60</v>
      </c>
      <c r="V66" t="s">
        <v>137</v>
      </c>
      <c r="W66" t="s">
        <v>177</v>
      </c>
      <c r="X66">
        <v>50</v>
      </c>
      <c r="Y66" t="s">
        <v>137</v>
      </c>
      <c r="Z66" t="s">
        <v>178</v>
      </c>
      <c r="AA66">
        <v>50</v>
      </c>
      <c r="AB66" t="s">
        <v>137</v>
      </c>
      <c r="AC66" t="s">
        <v>179</v>
      </c>
      <c r="AD66">
        <v>35</v>
      </c>
      <c r="AE66" t="s">
        <v>137</v>
      </c>
      <c r="AF66" t="s">
        <v>180</v>
      </c>
      <c r="AG66">
        <v>8</v>
      </c>
      <c r="AH66" t="s">
        <v>137</v>
      </c>
      <c r="AI66" t="s">
        <v>181</v>
      </c>
      <c r="AJ66">
        <v>90</v>
      </c>
      <c r="AK66" t="s">
        <v>137</v>
      </c>
      <c r="AL66" t="s">
        <v>182</v>
      </c>
      <c r="AM66">
        <v>1</v>
      </c>
      <c r="AN66" t="s">
        <v>137</v>
      </c>
    </row>
    <row r="67" spans="1:40">
      <c r="A67" s="26">
        <v>41505.939056261574</v>
      </c>
      <c r="B67" t="s">
        <v>128</v>
      </c>
      <c r="C67" t="s">
        <v>124</v>
      </c>
      <c r="D67" t="s">
        <v>183</v>
      </c>
      <c r="E67" t="s">
        <v>131</v>
      </c>
      <c r="F67" t="s">
        <v>132</v>
      </c>
      <c r="G67" t="s">
        <v>133</v>
      </c>
      <c r="H67" t="s">
        <v>184</v>
      </c>
      <c r="I67">
        <v>33</v>
      </c>
      <c r="J67" t="s">
        <v>137</v>
      </c>
      <c r="K67" t="s">
        <v>185</v>
      </c>
      <c r="L67">
        <v>33</v>
      </c>
      <c r="M67" t="s">
        <v>137</v>
      </c>
      <c r="N67" t="s">
        <v>186</v>
      </c>
      <c r="O67">
        <v>34</v>
      </c>
      <c r="P67" t="s">
        <v>137</v>
      </c>
      <c r="Q67" t="s">
        <v>164</v>
      </c>
      <c r="R67">
        <v>20</v>
      </c>
      <c r="S67" t="s">
        <v>137</v>
      </c>
      <c r="T67" t="s">
        <v>165</v>
      </c>
      <c r="U67">
        <v>20</v>
      </c>
      <c r="V67" t="s">
        <v>137</v>
      </c>
      <c r="W67" t="s">
        <v>166</v>
      </c>
      <c r="X67">
        <v>20</v>
      </c>
      <c r="Y67" t="s">
        <v>137</v>
      </c>
      <c r="Z67" t="s">
        <v>187</v>
      </c>
      <c r="AA67">
        <v>20</v>
      </c>
      <c r="AB67" t="s">
        <v>137</v>
      </c>
      <c r="AC67" t="s">
        <v>188</v>
      </c>
      <c r="AD67">
        <v>20</v>
      </c>
      <c r="AE67" t="s">
        <v>137</v>
      </c>
      <c r="AF67" t="s">
        <v>189</v>
      </c>
      <c r="AG67">
        <v>20</v>
      </c>
      <c r="AH67" t="s">
        <v>137</v>
      </c>
      <c r="AI67" t="s">
        <v>168</v>
      </c>
      <c r="AJ67">
        <v>115200</v>
      </c>
      <c r="AK67" t="s">
        <v>137</v>
      </c>
      <c r="AL67" t="s">
        <v>169</v>
      </c>
      <c r="AM67">
        <v>12000</v>
      </c>
      <c r="AN67" t="s">
        <v>137</v>
      </c>
    </row>
    <row r="68" spans="1:40">
      <c r="A68" s="26">
        <v>41505.939056261574</v>
      </c>
      <c r="B68" t="s">
        <v>128</v>
      </c>
      <c r="C68" t="s">
        <v>124</v>
      </c>
      <c r="D68" t="s">
        <v>190</v>
      </c>
      <c r="E68" t="s">
        <v>191</v>
      </c>
      <c r="F68" t="s">
        <v>192</v>
      </c>
      <c r="G68" t="s">
        <v>193</v>
      </c>
    </row>
    <row r="69" spans="1:40">
      <c r="A69" s="26">
        <v>41505.939056261574</v>
      </c>
      <c r="B69" t="s">
        <v>128</v>
      </c>
      <c r="C69" t="s">
        <v>124</v>
      </c>
      <c r="D69" t="s">
        <v>194</v>
      </c>
      <c r="E69" t="s">
        <v>191</v>
      </c>
      <c r="F69" t="s">
        <v>195</v>
      </c>
      <c r="G69" t="s">
        <v>196</v>
      </c>
      <c r="H69" t="s">
        <v>197</v>
      </c>
    </row>
    <row r="70" spans="1:40">
      <c r="A70" s="26">
        <v>41505.939056608797</v>
      </c>
      <c r="B70" t="s">
        <v>128</v>
      </c>
      <c r="C70" t="s">
        <v>124</v>
      </c>
      <c r="D70" t="s">
        <v>198</v>
      </c>
      <c r="E70" t="s">
        <v>131</v>
      </c>
      <c r="F70" t="s">
        <v>132</v>
      </c>
      <c r="G70" t="s">
        <v>133</v>
      </c>
      <c r="H70" t="s">
        <v>134</v>
      </c>
      <c r="I70">
        <v>240000</v>
      </c>
      <c r="J70" t="s">
        <v>135</v>
      </c>
      <c r="K70">
        <v>240000</v>
      </c>
      <c r="L70" t="s">
        <v>136</v>
      </c>
      <c r="M70">
        <v>500</v>
      </c>
      <c r="N70" t="s">
        <v>137</v>
      </c>
      <c r="O70" t="s">
        <v>138</v>
      </c>
      <c r="P70">
        <v>300</v>
      </c>
      <c r="Q70" t="s">
        <v>137</v>
      </c>
    </row>
    <row r="71" spans="1:40">
      <c r="A71" s="26">
        <v>41505.939056608797</v>
      </c>
      <c r="B71" t="s">
        <v>128</v>
      </c>
      <c r="C71" t="s">
        <v>124</v>
      </c>
      <c r="D71" t="s">
        <v>199</v>
      </c>
      <c r="E71" t="s">
        <v>131</v>
      </c>
      <c r="F71" t="s">
        <v>132</v>
      </c>
      <c r="G71" t="s">
        <v>133</v>
      </c>
      <c r="H71" t="s">
        <v>140</v>
      </c>
      <c r="I71">
        <v>49</v>
      </c>
      <c r="J71" t="s">
        <v>137</v>
      </c>
      <c r="K71" t="s">
        <v>141</v>
      </c>
      <c r="L71">
        <v>130</v>
      </c>
      <c r="M71" t="s">
        <v>137</v>
      </c>
      <c r="N71" t="s">
        <v>142</v>
      </c>
      <c r="O71">
        <v>180</v>
      </c>
      <c r="P71" t="s">
        <v>137</v>
      </c>
      <c r="Q71" t="s">
        <v>143</v>
      </c>
      <c r="R71">
        <v>140</v>
      </c>
      <c r="S71" t="s">
        <v>137</v>
      </c>
      <c r="T71" t="s">
        <v>144</v>
      </c>
      <c r="U71">
        <v>80</v>
      </c>
      <c r="V71" t="s">
        <v>137</v>
      </c>
      <c r="W71" t="s">
        <v>145</v>
      </c>
      <c r="X71">
        <v>101</v>
      </c>
      <c r="Y71" t="s">
        <v>137</v>
      </c>
      <c r="Z71" t="s">
        <v>146</v>
      </c>
      <c r="AA71">
        <v>190</v>
      </c>
      <c r="AB71" t="s">
        <v>137</v>
      </c>
      <c r="AC71" t="s">
        <v>147</v>
      </c>
      <c r="AD71">
        <v>20</v>
      </c>
      <c r="AE71" t="s">
        <v>137</v>
      </c>
    </row>
    <row r="72" spans="1:40">
      <c r="A72" s="26">
        <v>41505.939056608797</v>
      </c>
      <c r="B72" t="s">
        <v>128</v>
      </c>
      <c r="C72" t="s">
        <v>124</v>
      </c>
      <c r="D72" t="s">
        <v>200</v>
      </c>
    </row>
    <row r="73" spans="1:40">
      <c r="A73" s="26">
        <v>41505.939056608797</v>
      </c>
      <c r="B73" t="s">
        <v>128</v>
      </c>
      <c r="C73" t="s">
        <v>124</v>
      </c>
      <c r="D73" t="s">
        <v>201</v>
      </c>
      <c r="E73" t="s">
        <v>131</v>
      </c>
      <c r="F73" t="s">
        <v>132</v>
      </c>
      <c r="G73" t="s">
        <v>133</v>
      </c>
      <c r="H73" t="s">
        <v>150</v>
      </c>
      <c r="I73">
        <v>50</v>
      </c>
      <c r="J73" t="s">
        <v>137</v>
      </c>
      <c r="K73" t="s">
        <v>151</v>
      </c>
      <c r="L73">
        <v>50</v>
      </c>
      <c r="M73" t="s">
        <v>137</v>
      </c>
      <c r="N73" t="s">
        <v>152</v>
      </c>
      <c r="O73">
        <v>50</v>
      </c>
      <c r="P73" t="s">
        <v>137</v>
      </c>
    </row>
    <row r="74" spans="1:40">
      <c r="A74" s="26">
        <v>41505.939056608797</v>
      </c>
      <c r="B74" t="s">
        <v>128</v>
      </c>
      <c r="C74" t="s">
        <v>124</v>
      </c>
      <c r="D74" t="s">
        <v>202</v>
      </c>
    </row>
    <row r="75" spans="1:40">
      <c r="A75" s="26">
        <v>41505.939056620373</v>
      </c>
      <c r="B75" t="s">
        <v>128</v>
      </c>
      <c r="C75" t="s">
        <v>124</v>
      </c>
      <c r="D75" t="s">
        <v>203</v>
      </c>
      <c r="E75" t="s">
        <v>131</v>
      </c>
      <c r="F75" t="s">
        <v>132</v>
      </c>
      <c r="G75" t="s">
        <v>133</v>
      </c>
      <c r="H75" t="s">
        <v>154</v>
      </c>
      <c r="I75">
        <v>35</v>
      </c>
      <c r="J75" t="s">
        <v>137</v>
      </c>
      <c r="K75" t="s">
        <v>155</v>
      </c>
      <c r="L75">
        <v>5</v>
      </c>
      <c r="M75" t="s">
        <v>137</v>
      </c>
      <c r="N75" t="s">
        <v>156</v>
      </c>
      <c r="O75">
        <v>60</v>
      </c>
      <c r="P75" t="s">
        <v>137</v>
      </c>
    </row>
    <row r="76" spans="1:40">
      <c r="A76" s="26">
        <v>41505.939056620373</v>
      </c>
      <c r="B76" t="s">
        <v>128</v>
      </c>
      <c r="C76" t="s">
        <v>124</v>
      </c>
      <c r="D76" t="s">
        <v>204</v>
      </c>
      <c r="E76" t="s">
        <v>131</v>
      </c>
      <c r="F76" t="s">
        <v>132</v>
      </c>
      <c r="G76" t="s">
        <v>133</v>
      </c>
      <c r="H76" t="s">
        <v>158</v>
      </c>
      <c r="I76">
        <v>1</v>
      </c>
      <c r="J76" t="s">
        <v>137</v>
      </c>
    </row>
    <row r="77" spans="1:40">
      <c r="A77" s="26">
        <v>41505.939056620373</v>
      </c>
      <c r="B77" t="s">
        <v>128</v>
      </c>
      <c r="C77" t="s">
        <v>124</v>
      </c>
      <c r="D77" t="s">
        <v>205</v>
      </c>
      <c r="E77" t="s">
        <v>131</v>
      </c>
      <c r="F77" t="s">
        <v>132</v>
      </c>
      <c r="G77" t="s">
        <v>133</v>
      </c>
      <c r="H77" t="s">
        <v>160</v>
      </c>
      <c r="I77">
        <v>30</v>
      </c>
      <c r="J77" t="s">
        <v>137</v>
      </c>
      <c r="K77" t="s">
        <v>161</v>
      </c>
      <c r="L77">
        <v>30</v>
      </c>
      <c r="M77" t="s">
        <v>137</v>
      </c>
      <c r="N77" t="s">
        <v>162</v>
      </c>
      <c r="O77">
        <v>30</v>
      </c>
      <c r="P77" t="s">
        <v>137</v>
      </c>
      <c r="Q77" t="s">
        <v>163</v>
      </c>
      <c r="R77">
        <v>10</v>
      </c>
      <c r="S77" t="s">
        <v>137</v>
      </c>
      <c r="T77" t="s">
        <v>164</v>
      </c>
      <c r="U77">
        <v>20</v>
      </c>
      <c r="V77" t="s">
        <v>137</v>
      </c>
      <c r="W77" t="s">
        <v>165</v>
      </c>
      <c r="X77">
        <v>20</v>
      </c>
      <c r="Y77" t="s">
        <v>137</v>
      </c>
      <c r="Z77" t="s">
        <v>166</v>
      </c>
      <c r="AA77">
        <v>20</v>
      </c>
      <c r="AB77" t="s">
        <v>137</v>
      </c>
      <c r="AC77" t="s">
        <v>167</v>
      </c>
      <c r="AD77">
        <v>20</v>
      </c>
      <c r="AE77" t="s">
        <v>137</v>
      </c>
      <c r="AF77" t="s">
        <v>168</v>
      </c>
      <c r="AG77">
        <v>115200</v>
      </c>
      <c r="AH77" t="s">
        <v>137</v>
      </c>
      <c r="AI77" t="s">
        <v>169</v>
      </c>
      <c r="AJ77">
        <v>12000</v>
      </c>
      <c r="AK77" t="s">
        <v>137</v>
      </c>
      <c r="AL77" t="s">
        <v>170</v>
      </c>
      <c r="AM77">
        <v>30000</v>
      </c>
      <c r="AN77" t="s">
        <v>137</v>
      </c>
    </row>
    <row r="78" spans="1:40">
      <c r="A78" s="26">
        <v>41505.939056620373</v>
      </c>
      <c r="B78" t="s">
        <v>128</v>
      </c>
      <c r="C78" t="s">
        <v>124</v>
      </c>
      <c r="D78" t="s">
        <v>206</v>
      </c>
      <c r="E78" t="s">
        <v>131</v>
      </c>
      <c r="F78" t="s">
        <v>132</v>
      </c>
      <c r="G78" t="s">
        <v>133</v>
      </c>
      <c r="H78" t="s">
        <v>172</v>
      </c>
      <c r="I78">
        <v>60</v>
      </c>
      <c r="J78" t="s">
        <v>137</v>
      </c>
      <c r="K78" t="s">
        <v>173</v>
      </c>
      <c r="L78">
        <v>40</v>
      </c>
      <c r="M78" t="s">
        <v>137</v>
      </c>
      <c r="N78" t="s">
        <v>174</v>
      </c>
      <c r="O78">
        <v>50</v>
      </c>
      <c r="P78" t="s">
        <v>137</v>
      </c>
      <c r="Q78" t="s">
        <v>175</v>
      </c>
      <c r="R78">
        <v>40</v>
      </c>
      <c r="S78" t="s">
        <v>137</v>
      </c>
      <c r="T78" t="s">
        <v>176</v>
      </c>
      <c r="U78">
        <v>60</v>
      </c>
      <c r="V78" t="s">
        <v>137</v>
      </c>
      <c r="W78" t="s">
        <v>177</v>
      </c>
      <c r="X78">
        <v>50</v>
      </c>
      <c r="Y78" t="s">
        <v>137</v>
      </c>
      <c r="Z78" t="s">
        <v>178</v>
      </c>
      <c r="AA78">
        <v>50</v>
      </c>
      <c r="AB78" t="s">
        <v>137</v>
      </c>
      <c r="AC78" t="s">
        <v>179</v>
      </c>
      <c r="AD78">
        <v>35</v>
      </c>
      <c r="AE78" t="s">
        <v>137</v>
      </c>
      <c r="AF78" t="s">
        <v>180</v>
      </c>
      <c r="AG78">
        <v>8</v>
      </c>
      <c r="AH78" t="s">
        <v>137</v>
      </c>
      <c r="AI78" t="s">
        <v>181</v>
      </c>
      <c r="AJ78">
        <v>90</v>
      </c>
      <c r="AK78" t="s">
        <v>137</v>
      </c>
      <c r="AL78" t="s">
        <v>182</v>
      </c>
      <c r="AM78">
        <v>1</v>
      </c>
      <c r="AN78" t="s">
        <v>137</v>
      </c>
    </row>
    <row r="79" spans="1:40">
      <c r="A79" s="26">
        <v>41505.939056620373</v>
      </c>
      <c r="B79" t="s">
        <v>128</v>
      </c>
      <c r="C79" t="s">
        <v>124</v>
      </c>
      <c r="D79" t="s">
        <v>207</v>
      </c>
      <c r="E79" t="s">
        <v>131</v>
      </c>
      <c r="F79" t="s">
        <v>132</v>
      </c>
      <c r="G79" t="s">
        <v>133</v>
      </c>
      <c r="H79" t="s">
        <v>184</v>
      </c>
      <c r="I79">
        <v>33</v>
      </c>
      <c r="J79" t="s">
        <v>137</v>
      </c>
      <c r="K79" t="s">
        <v>185</v>
      </c>
      <c r="L79">
        <v>33</v>
      </c>
      <c r="M79" t="s">
        <v>137</v>
      </c>
      <c r="N79" t="s">
        <v>186</v>
      </c>
      <c r="O79">
        <v>34</v>
      </c>
      <c r="P79" t="s">
        <v>137</v>
      </c>
      <c r="Q79" t="s">
        <v>164</v>
      </c>
      <c r="R79">
        <v>20</v>
      </c>
      <c r="S79" t="s">
        <v>137</v>
      </c>
      <c r="T79" t="s">
        <v>165</v>
      </c>
      <c r="U79">
        <v>20</v>
      </c>
      <c r="V79" t="s">
        <v>137</v>
      </c>
      <c r="W79" t="s">
        <v>166</v>
      </c>
      <c r="X79">
        <v>20</v>
      </c>
      <c r="Y79" t="s">
        <v>137</v>
      </c>
      <c r="Z79" t="s">
        <v>187</v>
      </c>
      <c r="AA79">
        <v>20</v>
      </c>
      <c r="AB79" t="s">
        <v>137</v>
      </c>
      <c r="AC79" t="s">
        <v>188</v>
      </c>
      <c r="AD79">
        <v>20</v>
      </c>
      <c r="AE79" t="s">
        <v>137</v>
      </c>
      <c r="AF79" t="s">
        <v>189</v>
      </c>
      <c r="AG79">
        <v>20</v>
      </c>
      <c r="AH79" t="s">
        <v>137</v>
      </c>
      <c r="AI79" t="s">
        <v>168</v>
      </c>
      <c r="AJ79">
        <v>115200</v>
      </c>
      <c r="AK79" t="s">
        <v>137</v>
      </c>
      <c r="AL79" t="s">
        <v>169</v>
      </c>
      <c r="AM79">
        <v>12000</v>
      </c>
      <c r="AN79" t="s">
        <v>137</v>
      </c>
    </row>
    <row r="80" spans="1:40">
      <c r="A80" s="26">
        <v>41505.939056620373</v>
      </c>
      <c r="B80" t="s">
        <v>128</v>
      </c>
      <c r="C80" t="s">
        <v>124</v>
      </c>
      <c r="D80" t="s">
        <v>208</v>
      </c>
      <c r="E80" t="s">
        <v>191</v>
      </c>
      <c r="F80" t="s">
        <v>192</v>
      </c>
      <c r="G80" t="s">
        <v>193</v>
      </c>
    </row>
    <row r="81" spans="1:40">
      <c r="A81" s="26">
        <v>41505.939056620373</v>
      </c>
      <c r="B81" t="s">
        <v>128</v>
      </c>
      <c r="C81" t="s">
        <v>124</v>
      </c>
      <c r="D81" t="s">
        <v>209</v>
      </c>
      <c r="E81" t="s">
        <v>191</v>
      </c>
      <c r="F81" t="s">
        <v>210</v>
      </c>
      <c r="G81" t="s">
        <v>211</v>
      </c>
      <c r="H81" t="s">
        <v>212</v>
      </c>
    </row>
    <row r="82" spans="1:40">
      <c r="A82" s="26">
        <v>41505.939056631942</v>
      </c>
      <c r="B82" t="s">
        <v>126</v>
      </c>
      <c r="C82" t="s">
        <v>213</v>
      </c>
      <c r="D82" t="s">
        <v>214</v>
      </c>
    </row>
    <row r="83" spans="1:40">
      <c r="A83" s="26">
        <v>41505.939056747688</v>
      </c>
      <c r="B83" t="s">
        <v>128</v>
      </c>
      <c r="C83" t="s">
        <v>124</v>
      </c>
      <c r="D83" t="s">
        <v>215</v>
      </c>
    </row>
    <row r="84" spans="1:40">
      <c r="A84" s="26">
        <v>41505.939056747688</v>
      </c>
      <c r="B84" t="s">
        <v>128</v>
      </c>
      <c r="C84" t="s">
        <v>124</v>
      </c>
      <c r="D84" t="s">
        <v>216</v>
      </c>
      <c r="E84" t="s">
        <v>131</v>
      </c>
      <c r="F84" t="s">
        <v>132</v>
      </c>
      <c r="G84" t="s">
        <v>133</v>
      </c>
      <c r="H84" t="s">
        <v>134</v>
      </c>
      <c r="I84">
        <v>240000</v>
      </c>
      <c r="J84" t="s">
        <v>135</v>
      </c>
      <c r="K84">
        <v>240000</v>
      </c>
      <c r="L84" t="s">
        <v>136</v>
      </c>
      <c r="M84">
        <v>500</v>
      </c>
      <c r="N84" t="s">
        <v>137</v>
      </c>
      <c r="O84" t="s">
        <v>138</v>
      </c>
      <c r="P84">
        <v>300</v>
      </c>
      <c r="Q84" t="s">
        <v>137</v>
      </c>
    </row>
    <row r="85" spans="1:40">
      <c r="A85" s="26">
        <v>41505.939056747688</v>
      </c>
      <c r="B85" t="s">
        <v>128</v>
      </c>
      <c r="C85" t="s">
        <v>124</v>
      </c>
      <c r="D85" t="s">
        <v>217</v>
      </c>
      <c r="E85" t="s">
        <v>131</v>
      </c>
      <c r="F85" t="s">
        <v>132</v>
      </c>
      <c r="G85" t="s">
        <v>133</v>
      </c>
      <c r="H85" t="s">
        <v>140</v>
      </c>
      <c r="I85">
        <v>49</v>
      </c>
      <c r="J85" t="s">
        <v>137</v>
      </c>
      <c r="K85" t="s">
        <v>141</v>
      </c>
      <c r="L85">
        <v>130</v>
      </c>
      <c r="M85" t="s">
        <v>137</v>
      </c>
      <c r="N85" t="s">
        <v>142</v>
      </c>
      <c r="O85">
        <v>180</v>
      </c>
      <c r="P85" t="s">
        <v>137</v>
      </c>
      <c r="Q85" t="s">
        <v>143</v>
      </c>
      <c r="R85">
        <v>140</v>
      </c>
      <c r="S85" t="s">
        <v>137</v>
      </c>
      <c r="T85" t="s">
        <v>144</v>
      </c>
      <c r="U85">
        <v>80</v>
      </c>
      <c r="V85" t="s">
        <v>137</v>
      </c>
      <c r="W85" t="s">
        <v>145</v>
      </c>
      <c r="X85">
        <v>101</v>
      </c>
      <c r="Y85" t="s">
        <v>137</v>
      </c>
      <c r="Z85" t="s">
        <v>146</v>
      </c>
      <c r="AA85">
        <v>190</v>
      </c>
      <c r="AB85" t="s">
        <v>137</v>
      </c>
      <c r="AC85" t="s">
        <v>147</v>
      </c>
      <c r="AD85">
        <v>20</v>
      </c>
      <c r="AE85" t="s">
        <v>137</v>
      </c>
    </row>
    <row r="86" spans="1:40">
      <c r="A86" s="26">
        <v>41505.939056747688</v>
      </c>
      <c r="B86" t="s">
        <v>128</v>
      </c>
      <c r="C86" t="s">
        <v>124</v>
      </c>
      <c r="D86" t="s">
        <v>218</v>
      </c>
    </row>
    <row r="87" spans="1:40">
      <c r="A87" s="26">
        <v>41505.939056747688</v>
      </c>
      <c r="B87" t="s">
        <v>128</v>
      </c>
      <c r="C87" t="s">
        <v>124</v>
      </c>
      <c r="D87" t="s">
        <v>219</v>
      </c>
      <c r="E87" t="s">
        <v>131</v>
      </c>
      <c r="F87" t="s">
        <v>132</v>
      </c>
      <c r="G87" t="s">
        <v>133</v>
      </c>
      <c r="H87" t="s">
        <v>150</v>
      </c>
      <c r="I87">
        <v>50</v>
      </c>
      <c r="J87" t="s">
        <v>137</v>
      </c>
      <c r="K87" t="s">
        <v>151</v>
      </c>
      <c r="L87">
        <v>50</v>
      </c>
      <c r="M87" t="s">
        <v>137</v>
      </c>
      <c r="N87" t="s">
        <v>152</v>
      </c>
      <c r="O87">
        <v>50</v>
      </c>
      <c r="P87" t="s">
        <v>137</v>
      </c>
    </row>
    <row r="88" spans="1:40">
      <c r="A88" s="26">
        <v>41505.939056747688</v>
      </c>
      <c r="B88" t="s">
        <v>128</v>
      </c>
      <c r="C88" t="s">
        <v>124</v>
      </c>
      <c r="D88" t="s">
        <v>220</v>
      </c>
      <c r="E88" t="s">
        <v>131</v>
      </c>
      <c r="F88" t="s">
        <v>132</v>
      </c>
      <c r="G88" t="s">
        <v>133</v>
      </c>
      <c r="H88" t="s">
        <v>154</v>
      </c>
      <c r="I88">
        <v>35</v>
      </c>
      <c r="J88" t="s">
        <v>137</v>
      </c>
      <c r="K88" t="s">
        <v>155</v>
      </c>
      <c r="L88">
        <v>5</v>
      </c>
      <c r="M88" t="s">
        <v>137</v>
      </c>
      <c r="N88" t="s">
        <v>156</v>
      </c>
      <c r="O88">
        <v>60</v>
      </c>
      <c r="P88" t="s">
        <v>137</v>
      </c>
    </row>
    <row r="89" spans="1:40">
      <c r="A89" s="26">
        <v>41505.939056747688</v>
      </c>
      <c r="B89" t="s">
        <v>128</v>
      </c>
      <c r="C89" t="s">
        <v>124</v>
      </c>
      <c r="D89" t="s">
        <v>221</v>
      </c>
      <c r="E89" t="s">
        <v>131</v>
      </c>
      <c r="F89" t="s">
        <v>132</v>
      </c>
      <c r="G89" t="s">
        <v>133</v>
      </c>
      <c r="H89" t="s">
        <v>158</v>
      </c>
      <c r="I89">
        <v>1</v>
      </c>
      <c r="J89" t="s">
        <v>137</v>
      </c>
    </row>
    <row r="90" spans="1:40">
      <c r="A90" s="26">
        <v>41505.939056747688</v>
      </c>
      <c r="B90" t="s">
        <v>128</v>
      </c>
      <c r="C90" t="s">
        <v>124</v>
      </c>
      <c r="D90" t="s">
        <v>222</v>
      </c>
      <c r="E90" t="s">
        <v>131</v>
      </c>
      <c r="F90" t="s">
        <v>132</v>
      </c>
      <c r="G90" t="s">
        <v>133</v>
      </c>
      <c r="H90" t="s">
        <v>160</v>
      </c>
      <c r="I90">
        <v>30</v>
      </c>
      <c r="J90" t="s">
        <v>137</v>
      </c>
      <c r="K90" t="s">
        <v>161</v>
      </c>
      <c r="L90">
        <v>30</v>
      </c>
      <c r="M90" t="s">
        <v>137</v>
      </c>
      <c r="N90" t="s">
        <v>162</v>
      </c>
      <c r="O90">
        <v>30</v>
      </c>
      <c r="P90" t="s">
        <v>137</v>
      </c>
      <c r="Q90" t="s">
        <v>163</v>
      </c>
      <c r="R90">
        <v>10</v>
      </c>
      <c r="S90" t="s">
        <v>137</v>
      </c>
      <c r="T90" t="s">
        <v>164</v>
      </c>
      <c r="U90">
        <v>20</v>
      </c>
      <c r="V90" t="s">
        <v>137</v>
      </c>
      <c r="W90" t="s">
        <v>165</v>
      </c>
      <c r="X90">
        <v>20</v>
      </c>
      <c r="Y90" t="s">
        <v>137</v>
      </c>
      <c r="Z90" t="s">
        <v>166</v>
      </c>
      <c r="AA90">
        <v>20</v>
      </c>
      <c r="AB90" t="s">
        <v>137</v>
      </c>
      <c r="AC90" t="s">
        <v>167</v>
      </c>
      <c r="AD90">
        <v>20</v>
      </c>
      <c r="AE90" t="s">
        <v>137</v>
      </c>
      <c r="AF90" t="s">
        <v>168</v>
      </c>
      <c r="AG90">
        <v>115200</v>
      </c>
      <c r="AH90" t="s">
        <v>137</v>
      </c>
      <c r="AI90" t="s">
        <v>169</v>
      </c>
      <c r="AJ90">
        <v>12000</v>
      </c>
      <c r="AK90" t="s">
        <v>137</v>
      </c>
      <c r="AL90" t="s">
        <v>170</v>
      </c>
      <c r="AM90">
        <v>30000</v>
      </c>
      <c r="AN90" t="s">
        <v>137</v>
      </c>
    </row>
    <row r="91" spans="1:40">
      <c r="A91" s="26">
        <v>41505.939056747688</v>
      </c>
      <c r="B91" t="s">
        <v>128</v>
      </c>
      <c r="C91" t="s">
        <v>124</v>
      </c>
      <c r="D91" t="s">
        <v>223</v>
      </c>
      <c r="E91" t="s">
        <v>131</v>
      </c>
      <c r="F91" t="s">
        <v>132</v>
      </c>
      <c r="G91" t="s">
        <v>133</v>
      </c>
      <c r="H91" t="s">
        <v>172</v>
      </c>
      <c r="I91">
        <v>60</v>
      </c>
      <c r="J91" t="s">
        <v>137</v>
      </c>
      <c r="K91" t="s">
        <v>173</v>
      </c>
      <c r="L91">
        <v>40</v>
      </c>
      <c r="M91" t="s">
        <v>137</v>
      </c>
      <c r="N91" t="s">
        <v>174</v>
      </c>
      <c r="O91">
        <v>50</v>
      </c>
      <c r="P91" t="s">
        <v>137</v>
      </c>
      <c r="Q91" t="s">
        <v>175</v>
      </c>
      <c r="R91">
        <v>40</v>
      </c>
      <c r="S91" t="s">
        <v>137</v>
      </c>
      <c r="T91" t="s">
        <v>176</v>
      </c>
      <c r="U91">
        <v>60</v>
      </c>
      <c r="V91" t="s">
        <v>137</v>
      </c>
      <c r="W91" t="s">
        <v>177</v>
      </c>
      <c r="X91">
        <v>50</v>
      </c>
      <c r="Y91" t="s">
        <v>137</v>
      </c>
      <c r="Z91" t="s">
        <v>178</v>
      </c>
      <c r="AA91">
        <v>50</v>
      </c>
      <c r="AB91" t="s">
        <v>137</v>
      </c>
      <c r="AC91" t="s">
        <v>179</v>
      </c>
      <c r="AD91">
        <v>35</v>
      </c>
      <c r="AE91" t="s">
        <v>137</v>
      </c>
      <c r="AF91" t="s">
        <v>180</v>
      </c>
      <c r="AG91">
        <v>8</v>
      </c>
      <c r="AH91" t="s">
        <v>137</v>
      </c>
      <c r="AI91" t="s">
        <v>181</v>
      </c>
      <c r="AJ91">
        <v>90</v>
      </c>
      <c r="AK91" t="s">
        <v>137</v>
      </c>
      <c r="AL91" t="s">
        <v>182</v>
      </c>
      <c r="AM91">
        <v>1</v>
      </c>
      <c r="AN91" t="s">
        <v>137</v>
      </c>
    </row>
    <row r="92" spans="1:40">
      <c r="A92" s="26">
        <v>41505.939056747688</v>
      </c>
      <c r="B92" t="s">
        <v>128</v>
      </c>
      <c r="C92" t="s">
        <v>124</v>
      </c>
      <c r="D92" t="s">
        <v>224</v>
      </c>
      <c r="E92" t="s">
        <v>131</v>
      </c>
      <c r="F92" t="s">
        <v>132</v>
      </c>
      <c r="G92" t="s">
        <v>133</v>
      </c>
      <c r="H92" t="s">
        <v>184</v>
      </c>
      <c r="I92">
        <v>33</v>
      </c>
      <c r="J92" t="s">
        <v>137</v>
      </c>
      <c r="K92" t="s">
        <v>185</v>
      </c>
      <c r="L92">
        <v>33</v>
      </c>
      <c r="M92" t="s">
        <v>137</v>
      </c>
      <c r="N92" t="s">
        <v>186</v>
      </c>
      <c r="O92">
        <v>34</v>
      </c>
      <c r="P92" t="s">
        <v>137</v>
      </c>
      <c r="Q92" t="s">
        <v>164</v>
      </c>
      <c r="R92">
        <v>20</v>
      </c>
      <c r="S92" t="s">
        <v>137</v>
      </c>
      <c r="T92" t="s">
        <v>165</v>
      </c>
      <c r="U92">
        <v>20</v>
      </c>
      <c r="V92" t="s">
        <v>137</v>
      </c>
      <c r="W92" t="s">
        <v>166</v>
      </c>
      <c r="X92">
        <v>20</v>
      </c>
      <c r="Y92" t="s">
        <v>137</v>
      </c>
      <c r="Z92" t="s">
        <v>187</v>
      </c>
      <c r="AA92">
        <v>20</v>
      </c>
      <c r="AB92" t="s">
        <v>137</v>
      </c>
      <c r="AC92" t="s">
        <v>188</v>
      </c>
      <c r="AD92">
        <v>20</v>
      </c>
      <c r="AE92" t="s">
        <v>137</v>
      </c>
      <c r="AF92" t="s">
        <v>189</v>
      </c>
      <c r="AG92">
        <v>20</v>
      </c>
      <c r="AH92" t="s">
        <v>137</v>
      </c>
      <c r="AI92" t="s">
        <v>168</v>
      </c>
      <c r="AJ92">
        <v>115200</v>
      </c>
      <c r="AK92" t="s">
        <v>137</v>
      </c>
      <c r="AL92" t="s">
        <v>169</v>
      </c>
      <c r="AM92">
        <v>12000</v>
      </c>
      <c r="AN92" t="s">
        <v>137</v>
      </c>
    </row>
    <row r="93" spans="1:40">
      <c r="A93" s="26">
        <v>41505.939056747688</v>
      </c>
      <c r="B93" t="s">
        <v>128</v>
      </c>
      <c r="C93" t="s">
        <v>124</v>
      </c>
      <c r="D93" t="s">
        <v>225</v>
      </c>
      <c r="E93" t="s">
        <v>191</v>
      </c>
      <c r="F93" t="s">
        <v>192</v>
      </c>
      <c r="G93" t="s">
        <v>193</v>
      </c>
    </row>
    <row r="94" spans="1:40">
      <c r="A94" s="26">
        <v>41505.939056747688</v>
      </c>
      <c r="B94" t="s">
        <v>128</v>
      </c>
      <c r="C94" t="s">
        <v>124</v>
      </c>
      <c r="D94" t="s">
        <v>226</v>
      </c>
      <c r="E94" t="s">
        <v>191</v>
      </c>
      <c r="F94" t="s">
        <v>227</v>
      </c>
      <c r="G94" t="s">
        <v>228</v>
      </c>
      <c r="H94" t="s">
        <v>229</v>
      </c>
    </row>
    <row r="95" spans="1:40">
      <c r="A95" s="26">
        <v>41505.939056805553</v>
      </c>
      <c r="B95" t="s">
        <v>128</v>
      </c>
      <c r="C95" t="s">
        <v>213</v>
      </c>
      <c r="D95" t="s">
        <v>230</v>
      </c>
      <c r="E95" t="s">
        <v>191</v>
      </c>
      <c r="F95" t="s">
        <v>195</v>
      </c>
      <c r="G95" t="s">
        <v>231</v>
      </c>
      <c r="H95" t="s">
        <v>232</v>
      </c>
    </row>
    <row r="96" spans="1:40">
      <c r="A96" s="26">
        <v>41505.939056805553</v>
      </c>
      <c r="B96" t="s">
        <v>128</v>
      </c>
      <c r="C96" t="s">
        <v>213</v>
      </c>
      <c r="D96" t="s">
        <v>233</v>
      </c>
    </row>
    <row r="97" spans="1:40">
      <c r="A97" s="26">
        <v>41505.939056932868</v>
      </c>
      <c r="B97" t="s">
        <v>128</v>
      </c>
      <c r="C97" t="s">
        <v>124</v>
      </c>
      <c r="D97" t="s">
        <v>234</v>
      </c>
    </row>
    <row r="98" spans="1:40">
      <c r="A98" s="26">
        <v>41505.939056932868</v>
      </c>
      <c r="B98" t="s">
        <v>128</v>
      </c>
      <c r="C98" t="s">
        <v>124</v>
      </c>
      <c r="D98" t="s">
        <v>235</v>
      </c>
      <c r="E98" t="s">
        <v>131</v>
      </c>
      <c r="F98" t="s">
        <v>132</v>
      </c>
      <c r="G98" t="s">
        <v>133</v>
      </c>
      <c r="H98" t="s">
        <v>134</v>
      </c>
      <c r="I98">
        <v>240000</v>
      </c>
      <c r="J98" t="s">
        <v>135</v>
      </c>
      <c r="K98">
        <v>240000</v>
      </c>
      <c r="L98" t="s">
        <v>136</v>
      </c>
      <c r="M98">
        <v>500</v>
      </c>
      <c r="N98" t="s">
        <v>137</v>
      </c>
      <c r="O98" t="s">
        <v>138</v>
      </c>
      <c r="P98">
        <v>300</v>
      </c>
      <c r="Q98" t="s">
        <v>137</v>
      </c>
    </row>
    <row r="99" spans="1:40">
      <c r="A99" s="26">
        <v>41505.939056932868</v>
      </c>
      <c r="B99" t="s">
        <v>128</v>
      </c>
      <c r="C99" t="s">
        <v>124</v>
      </c>
      <c r="D99" t="s">
        <v>236</v>
      </c>
      <c r="E99" t="s">
        <v>131</v>
      </c>
      <c r="F99" t="s">
        <v>132</v>
      </c>
      <c r="G99" t="s">
        <v>133</v>
      </c>
      <c r="H99" t="s">
        <v>140</v>
      </c>
      <c r="I99">
        <v>49</v>
      </c>
      <c r="J99" t="s">
        <v>137</v>
      </c>
      <c r="K99" t="s">
        <v>141</v>
      </c>
      <c r="L99">
        <v>130</v>
      </c>
      <c r="M99" t="s">
        <v>137</v>
      </c>
      <c r="N99" t="s">
        <v>142</v>
      </c>
      <c r="O99">
        <v>180</v>
      </c>
      <c r="P99" t="s">
        <v>137</v>
      </c>
      <c r="Q99" t="s">
        <v>143</v>
      </c>
      <c r="R99">
        <v>140</v>
      </c>
      <c r="S99" t="s">
        <v>137</v>
      </c>
      <c r="T99" t="s">
        <v>144</v>
      </c>
      <c r="U99">
        <v>80</v>
      </c>
      <c r="V99" t="s">
        <v>137</v>
      </c>
      <c r="W99" t="s">
        <v>145</v>
      </c>
      <c r="X99">
        <v>101</v>
      </c>
      <c r="Y99" t="s">
        <v>137</v>
      </c>
      <c r="Z99" t="s">
        <v>146</v>
      </c>
      <c r="AA99">
        <v>190</v>
      </c>
      <c r="AB99" t="s">
        <v>137</v>
      </c>
      <c r="AC99" t="s">
        <v>147</v>
      </c>
      <c r="AD99">
        <v>20</v>
      </c>
      <c r="AE99" t="s">
        <v>137</v>
      </c>
    </row>
    <row r="100" spans="1:40">
      <c r="A100" s="26">
        <v>41505.939056932868</v>
      </c>
      <c r="B100" t="s">
        <v>128</v>
      </c>
      <c r="C100" t="s">
        <v>124</v>
      </c>
      <c r="D100" t="s">
        <v>237</v>
      </c>
    </row>
    <row r="101" spans="1:40">
      <c r="A101" s="26">
        <v>41505.939056932868</v>
      </c>
      <c r="B101" t="s">
        <v>128</v>
      </c>
      <c r="C101" t="s">
        <v>124</v>
      </c>
      <c r="D101" t="s">
        <v>238</v>
      </c>
      <c r="E101" t="s">
        <v>131</v>
      </c>
      <c r="F101" t="s">
        <v>132</v>
      </c>
      <c r="G101" t="s">
        <v>133</v>
      </c>
      <c r="H101" t="s">
        <v>150</v>
      </c>
      <c r="I101">
        <v>50</v>
      </c>
      <c r="J101" t="s">
        <v>137</v>
      </c>
      <c r="K101" t="s">
        <v>151</v>
      </c>
      <c r="L101">
        <v>50</v>
      </c>
      <c r="M101" t="s">
        <v>137</v>
      </c>
      <c r="N101" t="s">
        <v>152</v>
      </c>
      <c r="O101">
        <v>50</v>
      </c>
      <c r="P101" t="s">
        <v>137</v>
      </c>
    </row>
    <row r="102" spans="1:40">
      <c r="A102" s="26">
        <v>41505.939056932868</v>
      </c>
      <c r="B102" t="s">
        <v>128</v>
      </c>
      <c r="C102" t="s">
        <v>124</v>
      </c>
      <c r="D102" t="s">
        <v>239</v>
      </c>
      <c r="E102" t="s">
        <v>131</v>
      </c>
      <c r="F102" t="s">
        <v>132</v>
      </c>
      <c r="G102" t="s">
        <v>133</v>
      </c>
      <c r="H102" t="s">
        <v>154</v>
      </c>
      <c r="I102">
        <v>35</v>
      </c>
      <c r="J102" t="s">
        <v>137</v>
      </c>
      <c r="K102" t="s">
        <v>155</v>
      </c>
      <c r="L102">
        <v>5</v>
      </c>
      <c r="M102" t="s">
        <v>137</v>
      </c>
      <c r="N102" t="s">
        <v>156</v>
      </c>
      <c r="O102">
        <v>60</v>
      </c>
      <c r="P102" t="s">
        <v>137</v>
      </c>
    </row>
    <row r="103" spans="1:40">
      <c r="A103" s="26">
        <v>41505.939056932868</v>
      </c>
      <c r="B103" t="s">
        <v>128</v>
      </c>
      <c r="C103" t="s">
        <v>124</v>
      </c>
      <c r="D103" t="s">
        <v>240</v>
      </c>
      <c r="E103" t="s">
        <v>131</v>
      </c>
      <c r="F103" t="s">
        <v>132</v>
      </c>
      <c r="G103" t="s">
        <v>133</v>
      </c>
      <c r="H103" t="s">
        <v>158</v>
      </c>
      <c r="I103">
        <v>1</v>
      </c>
      <c r="J103" t="s">
        <v>137</v>
      </c>
    </row>
    <row r="104" spans="1:40">
      <c r="A104" s="26">
        <v>41505.939056932868</v>
      </c>
      <c r="B104" t="s">
        <v>128</v>
      </c>
      <c r="C104" t="s">
        <v>124</v>
      </c>
      <c r="D104" t="s">
        <v>241</v>
      </c>
      <c r="E104" t="s">
        <v>131</v>
      </c>
      <c r="F104" t="s">
        <v>132</v>
      </c>
      <c r="G104" t="s">
        <v>133</v>
      </c>
      <c r="H104" t="s">
        <v>160</v>
      </c>
      <c r="I104">
        <v>30</v>
      </c>
      <c r="J104" t="s">
        <v>137</v>
      </c>
      <c r="K104" t="s">
        <v>161</v>
      </c>
      <c r="L104">
        <v>30</v>
      </c>
      <c r="M104" t="s">
        <v>137</v>
      </c>
      <c r="N104" t="s">
        <v>162</v>
      </c>
      <c r="O104">
        <v>30</v>
      </c>
      <c r="P104" t="s">
        <v>137</v>
      </c>
      <c r="Q104" t="s">
        <v>163</v>
      </c>
      <c r="R104">
        <v>10</v>
      </c>
      <c r="S104" t="s">
        <v>137</v>
      </c>
      <c r="T104" t="s">
        <v>164</v>
      </c>
      <c r="U104">
        <v>20</v>
      </c>
      <c r="V104" t="s">
        <v>137</v>
      </c>
      <c r="W104" t="s">
        <v>165</v>
      </c>
      <c r="X104">
        <v>20</v>
      </c>
      <c r="Y104" t="s">
        <v>137</v>
      </c>
      <c r="Z104" t="s">
        <v>166</v>
      </c>
      <c r="AA104">
        <v>20</v>
      </c>
      <c r="AB104" t="s">
        <v>137</v>
      </c>
      <c r="AC104" t="s">
        <v>167</v>
      </c>
      <c r="AD104">
        <v>20</v>
      </c>
      <c r="AE104" t="s">
        <v>137</v>
      </c>
      <c r="AF104" t="s">
        <v>168</v>
      </c>
      <c r="AG104">
        <v>115200</v>
      </c>
      <c r="AH104" t="s">
        <v>137</v>
      </c>
      <c r="AI104" t="s">
        <v>169</v>
      </c>
      <c r="AJ104">
        <v>12000</v>
      </c>
      <c r="AK104" t="s">
        <v>137</v>
      </c>
      <c r="AL104" t="s">
        <v>170</v>
      </c>
      <c r="AM104">
        <v>30000</v>
      </c>
      <c r="AN104" t="s">
        <v>137</v>
      </c>
    </row>
    <row r="105" spans="1:40">
      <c r="A105" s="26">
        <v>41505.939056932868</v>
      </c>
      <c r="B105" t="s">
        <v>128</v>
      </c>
      <c r="C105" t="s">
        <v>124</v>
      </c>
      <c r="D105" t="s">
        <v>242</v>
      </c>
      <c r="E105" t="s">
        <v>131</v>
      </c>
      <c r="F105" t="s">
        <v>132</v>
      </c>
      <c r="G105" t="s">
        <v>133</v>
      </c>
      <c r="H105" t="s">
        <v>172</v>
      </c>
      <c r="I105">
        <v>60</v>
      </c>
      <c r="J105" t="s">
        <v>137</v>
      </c>
      <c r="K105" t="s">
        <v>173</v>
      </c>
      <c r="L105">
        <v>40</v>
      </c>
      <c r="M105" t="s">
        <v>137</v>
      </c>
      <c r="N105" t="s">
        <v>174</v>
      </c>
      <c r="O105">
        <v>50</v>
      </c>
      <c r="P105" t="s">
        <v>137</v>
      </c>
      <c r="Q105" t="s">
        <v>175</v>
      </c>
      <c r="R105">
        <v>40</v>
      </c>
      <c r="S105" t="s">
        <v>137</v>
      </c>
      <c r="T105" t="s">
        <v>176</v>
      </c>
      <c r="U105">
        <v>60</v>
      </c>
      <c r="V105" t="s">
        <v>137</v>
      </c>
      <c r="W105" t="s">
        <v>177</v>
      </c>
      <c r="X105">
        <v>50</v>
      </c>
      <c r="Y105" t="s">
        <v>137</v>
      </c>
      <c r="Z105" t="s">
        <v>178</v>
      </c>
      <c r="AA105">
        <v>50</v>
      </c>
      <c r="AB105" t="s">
        <v>137</v>
      </c>
      <c r="AC105" t="s">
        <v>179</v>
      </c>
      <c r="AD105">
        <v>35</v>
      </c>
      <c r="AE105" t="s">
        <v>137</v>
      </c>
      <c r="AF105" t="s">
        <v>180</v>
      </c>
      <c r="AG105">
        <v>8</v>
      </c>
      <c r="AH105" t="s">
        <v>137</v>
      </c>
      <c r="AI105" t="s">
        <v>181</v>
      </c>
      <c r="AJ105">
        <v>90</v>
      </c>
      <c r="AK105" t="s">
        <v>137</v>
      </c>
      <c r="AL105" t="s">
        <v>182</v>
      </c>
      <c r="AM105">
        <v>1</v>
      </c>
      <c r="AN105" t="s">
        <v>137</v>
      </c>
    </row>
    <row r="106" spans="1:40">
      <c r="A106" s="26">
        <v>41505.939056932868</v>
      </c>
      <c r="B106" t="s">
        <v>128</v>
      </c>
      <c r="C106" t="s">
        <v>124</v>
      </c>
      <c r="D106" t="s">
        <v>243</v>
      </c>
      <c r="E106" t="s">
        <v>131</v>
      </c>
      <c r="F106" t="s">
        <v>132</v>
      </c>
      <c r="G106" t="s">
        <v>133</v>
      </c>
      <c r="H106" t="s">
        <v>184</v>
      </c>
      <c r="I106">
        <v>33</v>
      </c>
      <c r="J106" t="s">
        <v>137</v>
      </c>
      <c r="K106" t="s">
        <v>185</v>
      </c>
      <c r="L106">
        <v>33</v>
      </c>
      <c r="M106" t="s">
        <v>137</v>
      </c>
      <c r="N106" t="s">
        <v>186</v>
      </c>
      <c r="O106">
        <v>34</v>
      </c>
      <c r="P106" t="s">
        <v>137</v>
      </c>
      <c r="Q106" t="s">
        <v>164</v>
      </c>
      <c r="R106">
        <v>20</v>
      </c>
      <c r="S106" t="s">
        <v>137</v>
      </c>
      <c r="T106" t="s">
        <v>165</v>
      </c>
      <c r="U106">
        <v>20</v>
      </c>
      <c r="V106" t="s">
        <v>137</v>
      </c>
      <c r="W106" t="s">
        <v>166</v>
      </c>
      <c r="X106">
        <v>20</v>
      </c>
      <c r="Y106" t="s">
        <v>137</v>
      </c>
      <c r="Z106" t="s">
        <v>187</v>
      </c>
      <c r="AA106">
        <v>20</v>
      </c>
      <c r="AB106" t="s">
        <v>137</v>
      </c>
      <c r="AC106" t="s">
        <v>188</v>
      </c>
      <c r="AD106">
        <v>20</v>
      </c>
      <c r="AE106" t="s">
        <v>137</v>
      </c>
      <c r="AF106" t="s">
        <v>189</v>
      </c>
      <c r="AG106">
        <v>20</v>
      </c>
      <c r="AH106" t="s">
        <v>137</v>
      </c>
      <c r="AI106" t="s">
        <v>168</v>
      </c>
      <c r="AJ106">
        <v>115200</v>
      </c>
      <c r="AK106" t="s">
        <v>137</v>
      </c>
      <c r="AL106" t="s">
        <v>169</v>
      </c>
      <c r="AM106">
        <v>12000</v>
      </c>
      <c r="AN106" t="s">
        <v>137</v>
      </c>
    </row>
    <row r="107" spans="1:40">
      <c r="A107" s="26">
        <v>41505.939056932868</v>
      </c>
      <c r="B107" t="s">
        <v>128</v>
      </c>
      <c r="C107" t="s">
        <v>124</v>
      </c>
      <c r="D107" t="s">
        <v>244</v>
      </c>
      <c r="E107" t="s">
        <v>191</v>
      </c>
      <c r="F107" t="s">
        <v>192</v>
      </c>
      <c r="G107" t="s">
        <v>193</v>
      </c>
    </row>
    <row r="108" spans="1:40">
      <c r="A108" s="26">
        <v>41505.939056932868</v>
      </c>
      <c r="B108" t="s">
        <v>128</v>
      </c>
      <c r="C108" t="s">
        <v>124</v>
      </c>
      <c r="D108" t="s">
        <v>245</v>
      </c>
      <c r="E108" t="s">
        <v>191</v>
      </c>
      <c r="F108" t="s">
        <v>246</v>
      </c>
      <c r="G108" t="s">
        <v>247</v>
      </c>
      <c r="H108" t="s">
        <v>248</v>
      </c>
    </row>
    <row r="109" spans="1:40">
      <c r="A109" s="26">
        <v>41505.93905710648</v>
      </c>
      <c r="B109" t="s">
        <v>128</v>
      </c>
      <c r="C109" t="s">
        <v>124</v>
      </c>
      <c r="D109" t="s">
        <v>249</v>
      </c>
    </row>
    <row r="110" spans="1:40">
      <c r="A110" s="26">
        <v>41505.93905710648</v>
      </c>
      <c r="B110" t="s">
        <v>128</v>
      </c>
      <c r="C110" t="s">
        <v>124</v>
      </c>
      <c r="D110" t="s">
        <v>250</v>
      </c>
      <c r="E110" t="s">
        <v>131</v>
      </c>
      <c r="F110" t="s">
        <v>132</v>
      </c>
      <c r="G110" t="s">
        <v>133</v>
      </c>
      <c r="H110" t="s">
        <v>134</v>
      </c>
      <c r="I110">
        <v>240000</v>
      </c>
      <c r="J110" t="s">
        <v>135</v>
      </c>
      <c r="K110">
        <v>240000</v>
      </c>
      <c r="L110" t="s">
        <v>136</v>
      </c>
      <c r="M110">
        <v>500</v>
      </c>
      <c r="N110" t="s">
        <v>137</v>
      </c>
      <c r="O110" t="s">
        <v>138</v>
      </c>
      <c r="P110">
        <v>300</v>
      </c>
      <c r="Q110" t="s">
        <v>137</v>
      </c>
    </row>
    <row r="111" spans="1:40">
      <c r="A111" s="26">
        <v>41505.93905710648</v>
      </c>
      <c r="B111" t="s">
        <v>128</v>
      </c>
      <c r="C111" t="s">
        <v>124</v>
      </c>
      <c r="D111" t="s">
        <v>251</v>
      </c>
      <c r="E111" t="s">
        <v>131</v>
      </c>
      <c r="F111" t="s">
        <v>132</v>
      </c>
      <c r="G111" t="s">
        <v>133</v>
      </c>
      <c r="H111" t="s">
        <v>140</v>
      </c>
      <c r="I111">
        <v>49</v>
      </c>
      <c r="J111" t="s">
        <v>137</v>
      </c>
      <c r="K111" t="s">
        <v>141</v>
      </c>
      <c r="L111">
        <v>130</v>
      </c>
      <c r="M111" t="s">
        <v>137</v>
      </c>
      <c r="N111" t="s">
        <v>142</v>
      </c>
      <c r="O111">
        <v>180</v>
      </c>
      <c r="P111" t="s">
        <v>137</v>
      </c>
      <c r="Q111" t="s">
        <v>143</v>
      </c>
      <c r="R111">
        <v>140</v>
      </c>
      <c r="S111" t="s">
        <v>137</v>
      </c>
      <c r="T111" t="s">
        <v>144</v>
      </c>
      <c r="U111">
        <v>80</v>
      </c>
      <c r="V111" t="s">
        <v>137</v>
      </c>
      <c r="W111" t="s">
        <v>145</v>
      </c>
      <c r="X111">
        <v>101</v>
      </c>
      <c r="Y111" t="s">
        <v>137</v>
      </c>
      <c r="Z111" t="s">
        <v>146</v>
      </c>
      <c r="AA111">
        <v>190</v>
      </c>
      <c r="AB111" t="s">
        <v>137</v>
      </c>
      <c r="AC111" t="s">
        <v>147</v>
      </c>
      <c r="AD111">
        <v>20</v>
      </c>
      <c r="AE111" t="s">
        <v>137</v>
      </c>
    </row>
    <row r="112" spans="1:40">
      <c r="A112" s="26">
        <v>41505.93905710648</v>
      </c>
      <c r="B112" t="s">
        <v>128</v>
      </c>
      <c r="C112" t="s">
        <v>124</v>
      </c>
      <c r="D112" t="s">
        <v>252</v>
      </c>
    </row>
    <row r="113" spans="1:40">
      <c r="A113" s="26">
        <v>41505.93905710648</v>
      </c>
      <c r="B113" t="s">
        <v>128</v>
      </c>
      <c r="C113" t="s">
        <v>124</v>
      </c>
      <c r="D113" t="s">
        <v>253</v>
      </c>
      <c r="E113" t="s">
        <v>131</v>
      </c>
      <c r="F113" t="s">
        <v>132</v>
      </c>
      <c r="G113" t="s">
        <v>133</v>
      </c>
      <c r="H113" t="s">
        <v>150</v>
      </c>
      <c r="I113">
        <v>50</v>
      </c>
      <c r="J113" t="s">
        <v>137</v>
      </c>
      <c r="K113" t="s">
        <v>151</v>
      </c>
      <c r="L113">
        <v>50</v>
      </c>
      <c r="M113" t="s">
        <v>137</v>
      </c>
      <c r="N113" t="s">
        <v>152</v>
      </c>
      <c r="O113">
        <v>50</v>
      </c>
      <c r="P113" t="s">
        <v>137</v>
      </c>
    </row>
    <row r="114" spans="1:40">
      <c r="A114" s="26">
        <v>41505.93905710648</v>
      </c>
      <c r="B114" t="s">
        <v>128</v>
      </c>
      <c r="C114" t="s">
        <v>124</v>
      </c>
      <c r="D114" t="s">
        <v>254</v>
      </c>
      <c r="E114" t="s">
        <v>131</v>
      </c>
      <c r="F114" t="s">
        <v>132</v>
      </c>
      <c r="G114" t="s">
        <v>133</v>
      </c>
      <c r="H114" t="s">
        <v>154</v>
      </c>
      <c r="I114">
        <v>35</v>
      </c>
      <c r="J114" t="s">
        <v>137</v>
      </c>
      <c r="K114" t="s">
        <v>155</v>
      </c>
      <c r="L114">
        <v>5</v>
      </c>
      <c r="M114" t="s">
        <v>137</v>
      </c>
      <c r="N114" t="s">
        <v>156</v>
      </c>
      <c r="O114">
        <v>60</v>
      </c>
      <c r="P114" t="s">
        <v>137</v>
      </c>
    </row>
    <row r="115" spans="1:40">
      <c r="A115" s="26">
        <v>41505.93905710648</v>
      </c>
      <c r="B115" t="s">
        <v>128</v>
      </c>
      <c r="C115" t="s">
        <v>124</v>
      </c>
      <c r="D115" t="s">
        <v>255</v>
      </c>
      <c r="E115" t="s">
        <v>131</v>
      </c>
      <c r="F115" t="s">
        <v>132</v>
      </c>
      <c r="G115" t="s">
        <v>133</v>
      </c>
      <c r="H115" t="s">
        <v>158</v>
      </c>
      <c r="I115">
        <v>1</v>
      </c>
      <c r="J115" t="s">
        <v>137</v>
      </c>
    </row>
    <row r="116" spans="1:40">
      <c r="A116" s="26">
        <v>41505.93905710648</v>
      </c>
      <c r="B116" t="s">
        <v>128</v>
      </c>
      <c r="C116" t="s">
        <v>124</v>
      </c>
      <c r="D116" t="s">
        <v>256</v>
      </c>
      <c r="E116" t="s">
        <v>131</v>
      </c>
      <c r="F116" t="s">
        <v>132</v>
      </c>
      <c r="G116" t="s">
        <v>133</v>
      </c>
      <c r="H116" t="s">
        <v>160</v>
      </c>
      <c r="I116">
        <v>30</v>
      </c>
      <c r="J116" t="s">
        <v>137</v>
      </c>
      <c r="K116" t="s">
        <v>161</v>
      </c>
      <c r="L116">
        <v>30</v>
      </c>
      <c r="M116" t="s">
        <v>137</v>
      </c>
      <c r="N116" t="s">
        <v>162</v>
      </c>
      <c r="O116">
        <v>30</v>
      </c>
      <c r="P116" t="s">
        <v>137</v>
      </c>
      <c r="Q116" t="s">
        <v>163</v>
      </c>
      <c r="R116">
        <v>10</v>
      </c>
      <c r="S116" t="s">
        <v>137</v>
      </c>
      <c r="T116" t="s">
        <v>164</v>
      </c>
      <c r="U116">
        <v>20</v>
      </c>
      <c r="V116" t="s">
        <v>137</v>
      </c>
      <c r="W116" t="s">
        <v>165</v>
      </c>
      <c r="X116">
        <v>20</v>
      </c>
      <c r="Y116" t="s">
        <v>137</v>
      </c>
      <c r="Z116" t="s">
        <v>166</v>
      </c>
      <c r="AA116">
        <v>20</v>
      </c>
      <c r="AB116" t="s">
        <v>137</v>
      </c>
      <c r="AC116" t="s">
        <v>167</v>
      </c>
      <c r="AD116">
        <v>20</v>
      </c>
      <c r="AE116" t="s">
        <v>137</v>
      </c>
      <c r="AF116" t="s">
        <v>168</v>
      </c>
      <c r="AG116">
        <v>115200</v>
      </c>
      <c r="AH116" t="s">
        <v>137</v>
      </c>
      <c r="AI116" t="s">
        <v>169</v>
      </c>
      <c r="AJ116">
        <v>12000</v>
      </c>
      <c r="AK116" t="s">
        <v>137</v>
      </c>
      <c r="AL116" t="s">
        <v>170</v>
      </c>
      <c r="AM116">
        <v>30000</v>
      </c>
      <c r="AN116" t="s">
        <v>137</v>
      </c>
    </row>
    <row r="117" spans="1:40">
      <c r="A117" s="26">
        <v>41505.93905710648</v>
      </c>
      <c r="B117" t="s">
        <v>128</v>
      </c>
      <c r="C117" t="s">
        <v>124</v>
      </c>
      <c r="D117" t="s">
        <v>257</v>
      </c>
      <c r="E117" t="s">
        <v>131</v>
      </c>
      <c r="F117" t="s">
        <v>132</v>
      </c>
      <c r="G117" t="s">
        <v>133</v>
      </c>
      <c r="H117" t="s">
        <v>172</v>
      </c>
      <c r="I117">
        <v>60</v>
      </c>
      <c r="J117" t="s">
        <v>137</v>
      </c>
      <c r="K117" t="s">
        <v>173</v>
      </c>
      <c r="L117">
        <v>40</v>
      </c>
      <c r="M117" t="s">
        <v>137</v>
      </c>
      <c r="N117" t="s">
        <v>174</v>
      </c>
      <c r="O117">
        <v>50</v>
      </c>
      <c r="P117" t="s">
        <v>137</v>
      </c>
      <c r="Q117" t="s">
        <v>175</v>
      </c>
      <c r="R117">
        <v>40</v>
      </c>
      <c r="S117" t="s">
        <v>137</v>
      </c>
      <c r="T117" t="s">
        <v>176</v>
      </c>
      <c r="U117">
        <v>60</v>
      </c>
      <c r="V117" t="s">
        <v>137</v>
      </c>
      <c r="W117" t="s">
        <v>177</v>
      </c>
      <c r="X117">
        <v>50</v>
      </c>
      <c r="Y117" t="s">
        <v>137</v>
      </c>
      <c r="Z117" t="s">
        <v>178</v>
      </c>
      <c r="AA117">
        <v>50</v>
      </c>
      <c r="AB117" t="s">
        <v>137</v>
      </c>
      <c r="AC117" t="s">
        <v>179</v>
      </c>
      <c r="AD117">
        <v>35</v>
      </c>
      <c r="AE117" t="s">
        <v>137</v>
      </c>
      <c r="AF117" t="s">
        <v>180</v>
      </c>
      <c r="AG117">
        <v>8</v>
      </c>
      <c r="AH117" t="s">
        <v>137</v>
      </c>
      <c r="AI117" t="s">
        <v>181</v>
      </c>
      <c r="AJ117">
        <v>90</v>
      </c>
      <c r="AK117" t="s">
        <v>137</v>
      </c>
      <c r="AL117" t="s">
        <v>182</v>
      </c>
      <c r="AM117">
        <v>1</v>
      </c>
      <c r="AN117" t="s">
        <v>137</v>
      </c>
    </row>
    <row r="118" spans="1:40">
      <c r="A118" s="26">
        <v>41505.939057118056</v>
      </c>
      <c r="B118" t="s">
        <v>128</v>
      </c>
      <c r="C118" t="s">
        <v>124</v>
      </c>
      <c r="D118" t="s">
        <v>258</v>
      </c>
      <c r="E118" t="s">
        <v>191</v>
      </c>
      <c r="F118" t="s">
        <v>192</v>
      </c>
      <c r="G118" t="s">
        <v>193</v>
      </c>
    </row>
    <row r="119" spans="1:40">
      <c r="A119" s="26">
        <v>41505.939057118056</v>
      </c>
      <c r="B119" t="s">
        <v>128</v>
      </c>
      <c r="C119" t="s">
        <v>124</v>
      </c>
      <c r="D119" t="s">
        <v>259</v>
      </c>
      <c r="E119" t="s">
        <v>191</v>
      </c>
      <c r="F119" t="s">
        <v>260</v>
      </c>
      <c r="G119" t="s">
        <v>261</v>
      </c>
      <c r="H119" t="s">
        <v>262</v>
      </c>
    </row>
    <row r="120" spans="1:40">
      <c r="A120" s="26">
        <v>41505.939057118056</v>
      </c>
      <c r="B120" t="s">
        <v>128</v>
      </c>
      <c r="C120" t="s">
        <v>124</v>
      </c>
      <c r="D120" t="s">
        <v>263</v>
      </c>
      <c r="E120" t="s">
        <v>131</v>
      </c>
      <c r="F120" t="s">
        <v>132</v>
      </c>
      <c r="G120" t="s">
        <v>133</v>
      </c>
      <c r="H120" t="s">
        <v>184</v>
      </c>
      <c r="I120">
        <v>33</v>
      </c>
      <c r="J120" t="s">
        <v>137</v>
      </c>
      <c r="K120" t="s">
        <v>185</v>
      </c>
      <c r="L120">
        <v>33</v>
      </c>
      <c r="M120" t="s">
        <v>137</v>
      </c>
      <c r="N120" t="s">
        <v>186</v>
      </c>
      <c r="O120">
        <v>34</v>
      </c>
      <c r="P120" t="s">
        <v>137</v>
      </c>
      <c r="Q120" t="s">
        <v>164</v>
      </c>
      <c r="R120">
        <v>20</v>
      </c>
      <c r="S120" t="s">
        <v>137</v>
      </c>
      <c r="T120" t="s">
        <v>165</v>
      </c>
      <c r="U120">
        <v>20</v>
      </c>
      <c r="V120" t="s">
        <v>137</v>
      </c>
      <c r="W120" t="s">
        <v>166</v>
      </c>
      <c r="X120">
        <v>20</v>
      </c>
      <c r="Y120" t="s">
        <v>137</v>
      </c>
      <c r="Z120" t="s">
        <v>187</v>
      </c>
      <c r="AA120">
        <v>20</v>
      </c>
      <c r="AB120" t="s">
        <v>137</v>
      </c>
      <c r="AC120" t="s">
        <v>188</v>
      </c>
      <c r="AD120">
        <v>20</v>
      </c>
      <c r="AE120" t="s">
        <v>137</v>
      </c>
      <c r="AF120" t="s">
        <v>189</v>
      </c>
      <c r="AG120">
        <v>20</v>
      </c>
      <c r="AH120" t="s">
        <v>137</v>
      </c>
      <c r="AI120" t="s">
        <v>168</v>
      </c>
      <c r="AJ120">
        <v>115200</v>
      </c>
      <c r="AK120" t="s">
        <v>137</v>
      </c>
      <c r="AL120" t="s">
        <v>169</v>
      </c>
      <c r="AM120">
        <v>12000</v>
      </c>
      <c r="AN120" t="s">
        <v>137</v>
      </c>
    </row>
    <row r="121" spans="1:40">
      <c r="A121" s="26">
        <v>41505.939057291667</v>
      </c>
      <c r="B121" t="s">
        <v>128</v>
      </c>
      <c r="C121" t="s">
        <v>124</v>
      </c>
      <c r="D121" t="s">
        <v>264</v>
      </c>
    </row>
    <row r="122" spans="1:40">
      <c r="A122" s="26">
        <v>41505.939057291667</v>
      </c>
      <c r="B122" t="s">
        <v>128</v>
      </c>
      <c r="C122" t="s">
        <v>124</v>
      </c>
      <c r="D122" t="s">
        <v>265</v>
      </c>
      <c r="E122" t="s">
        <v>131</v>
      </c>
      <c r="F122" t="s">
        <v>132</v>
      </c>
      <c r="G122" t="s">
        <v>133</v>
      </c>
      <c r="H122" t="s">
        <v>134</v>
      </c>
      <c r="I122">
        <v>240000</v>
      </c>
      <c r="J122" t="s">
        <v>135</v>
      </c>
      <c r="K122">
        <v>240000</v>
      </c>
      <c r="L122" t="s">
        <v>136</v>
      </c>
      <c r="M122">
        <v>500</v>
      </c>
      <c r="N122" t="s">
        <v>137</v>
      </c>
      <c r="O122" t="s">
        <v>138</v>
      </c>
      <c r="P122">
        <v>300</v>
      </c>
      <c r="Q122" t="s">
        <v>137</v>
      </c>
    </row>
    <row r="123" spans="1:40">
      <c r="A123" s="26">
        <v>41505.939057291667</v>
      </c>
      <c r="B123" t="s">
        <v>128</v>
      </c>
      <c r="C123" t="s">
        <v>124</v>
      </c>
      <c r="D123" t="s">
        <v>266</v>
      </c>
      <c r="E123" t="s">
        <v>131</v>
      </c>
      <c r="F123" t="s">
        <v>132</v>
      </c>
      <c r="G123" t="s">
        <v>133</v>
      </c>
      <c r="H123" t="s">
        <v>140</v>
      </c>
      <c r="I123">
        <v>49</v>
      </c>
      <c r="J123" t="s">
        <v>137</v>
      </c>
      <c r="K123" t="s">
        <v>141</v>
      </c>
      <c r="L123">
        <v>130</v>
      </c>
      <c r="M123" t="s">
        <v>137</v>
      </c>
      <c r="N123" t="s">
        <v>142</v>
      </c>
      <c r="O123">
        <v>180</v>
      </c>
      <c r="P123" t="s">
        <v>137</v>
      </c>
      <c r="Q123" t="s">
        <v>143</v>
      </c>
      <c r="R123">
        <v>140</v>
      </c>
      <c r="S123" t="s">
        <v>137</v>
      </c>
      <c r="T123" t="s">
        <v>144</v>
      </c>
      <c r="U123">
        <v>80</v>
      </c>
      <c r="V123" t="s">
        <v>137</v>
      </c>
      <c r="W123" t="s">
        <v>145</v>
      </c>
      <c r="X123">
        <v>101</v>
      </c>
      <c r="Y123" t="s">
        <v>137</v>
      </c>
      <c r="Z123" t="s">
        <v>146</v>
      </c>
      <c r="AA123">
        <v>190</v>
      </c>
      <c r="AB123" t="s">
        <v>137</v>
      </c>
      <c r="AC123" t="s">
        <v>147</v>
      </c>
      <c r="AD123">
        <v>20</v>
      </c>
      <c r="AE123" t="s">
        <v>137</v>
      </c>
    </row>
    <row r="124" spans="1:40">
      <c r="A124" s="26">
        <v>41505.939057291667</v>
      </c>
      <c r="B124" t="s">
        <v>128</v>
      </c>
      <c r="C124" t="s">
        <v>124</v>
      </c>
      <c r="D124" t="s">
        <v>267</v>
      </c>
    </row>
    <row r="125" spans="1:40">
      <c r="A125" s="26">
        <v>41505.939057291667</v>
      </c>
      <c r="B125" t="s">
        <v>128</v>
      </c>
      <c r="C125" t="s">
        <v>124</v>
      </c>
      <c r="D125" t="s">
        <v>268</v>
      </c>
      <c r="E125" t="s">
        <v>131</v>
      </c>
      <c r="F125" t="s">
        <v>132</v>
      </c>
      <c r="G125" t="s">
        <v>133</v>
      </c>
      <c r="H125" t="s">
        <v>150</v>
      </c>
      <c r="I125">
        <v>50</v>
      </c>
      <c r="J125" t="s">
        <v>137</v>
      </c>
      <c r="K125" t="s">
        <v>151</v>
      </c>
      <c r="L125">
        <v>50</v>
      </c>
      <c r="M125" t="s">
        <v>137</v>
      </c>
      <c r="N125" t="s">
        <v>152</v>
      </c>
      <c r="O125">
        <v>50</v>
      </c>
      <c r="P125" t="s">
        <v>137</v>
      </c>
    </row>
    <row r="126" spans="1:40">
      <c r="A126" s="26">
        <v>41505.939057291667</v>
      </c>
      <c r="B126" t="s">
        <v>128</v>
      </c>
      <c r="C126" t="s">
        <v>124</v>
      </c>
      <c r="D126" t="s">
        <v>269</v>
      </c>
      <c r="E126" t="s">
        <v>131</v>
      </c>
      <c r="F126" t="s">
        <v>132</v>
      </c>
      <c r="G126" t="s">
        <v>133</v>
      </c>
      <c r="H126" t="s">
        <v>154</v>
      </c>
      <c r="I126">
        <v>35</v>
      </c>
      <c r="J126" t="s">
        <v>137</v>
      </c>
      <c r="K126" t="s">
        <v>155</v>
      </c>
      <c r="L126">
        <v>5</v>
      </c>
      <c r="M126" t="s">
        <v>137</v>
      </c>
      <c r="N126" t="s">
        <v>156</v>
      </c>
      <c r="O126">
        <v>60</v>
      </c>
      <c r="P126" t="s">
        <v>137</v>
      </c>
    </row>
    <row r="127" spans="1:40">
      <c r="A127" s="26">
        <v>41505.939057291667</v>
      </c>
      <c r="B127" t="s">
        <v>128</v>
      </c>
      <c r="C127" t="s">
        <v>124</v>
      </c>
      <c r="D127" t="s">
        <v>270</v>
      </c>
      <c r="E127" t="s">
        <v>131</v>
      </c>
      <c r="F127" t="s">
        <v>132</v>
      </c>
      <c r="G127" t="s">
        <v>133</v>
      </c>
      <c r="H127" t="s">
        <v>158</v>
      </c>
      <c r="I127">
        <v>1</v>
      </c>
      <c r="J127" t="s">
        <v>137</v>
      </c>
    </row>
    <row r="128" spans="1:40">
      <c r="A128" s="26">
        <v>41505.939057291667</v>
      </c>
      <c r="B128" t="s">
        <v>128</v>
      </c>
      <c r="C128" t="s">
        <v>124</v>
      </c>
      <c r="D128" t="s">
        <v>271</v>
      </c>
      <c r="E128" t="s">
        <v>131</v>
      </c>
      <c r="F128" t="s">
        <v>132</v>
      </c>
      <c r="G128" t="s">
        <v>133</v>
      </c>
      <c r="H128" t="s">
        <v>160</v>
      </c>
      <c r="I128">
        <v>30</v>
      </c>
      <c r="J128" t="s">
        <v>137</v>
      </c>
      <c r="K128" t="s">
        <v>161</v>
      </c>
      <c r="L128">
        <v>30</v>
      </c>
      <c r="M128" t="s">
        <v>137</v>
      </c>
      <c r="N128" t="s">
        <v>162</v>
      </c>
      <c r="O128">
        <v>30</v>
      </c>
      <c r="P128" t="s">
        <v>137</v>
      </c>
      <c r="Q128" t="s">
        <v>163</v>
      </c>
      <c r="R128">
        <v>10</v>
      </c>
      <c r="S128" t="s">
        <v>137</v>
      </c>
      <c r="T128" t="s">
        <v>164</v>
      </c>
      <c r="U128">
        <v>20</v>
      </c>
      <c r="V128" t="s">
        <v>137</v>
      </c>
      <c r="W128" t="s">
        <v>165</v>
      </c>
      <c r="X128">
        <v>20</v>
      </c>
      <c r="Y128" t="s">
        <v>137</v>
      </c>
      <c r="Z128" t="s">
        <v>166</v>
      </c>
      <c r="AA128">
        <v>20</v>
      </c>
      <c r="AB128" t="s">
        <v>137</v>
      </c>
      <c r="AC128" t="s">
        <v>167</v>
      </c>
      <c r="AD128">
        <v>20</v>
      </c>
      <c r="AE128" t="s">
        <v>137</v>
      </c>
      <c r="AF128" t="s">
        <v>168</v>
      </c>
      <c r="AG128">
        <v>115200</v>
      </c>
      <c r="AH128" t="s">
        <v>137</v>
      </c>
      <c r="AI128" t="s">
        <v>169</v>
      </c>
      <c r="AJ128">
        <v>12000</v>
      </c>
      <c r="AK128" t="s">
        <v>137</v>
      </c>
      <c r="AL128" t="s">
        <v>170</v>
      </c>
      <c r="AM128">
        <v>30000</v>
      </c>
      <c r="AN128" t="s">
        <v>137</v>
      </c>
    </row>
    <row r="129" spans="1:40">
      <c r="A129" s="26">
        <v>41505.939057291667</v>
      </c>
      <c r="B129" t="s">
        <v>128</v>
      </c>
      <c r="C129" t="s">
        <v>124</v>
      </c>
      <c r="D129" t="s">
        <v>272</v>
      </c>
      <c r="E129" t="s">
        <v>131</v>
      </c>
      <c r="F129" t="s">
        <v>132</v>
      </c>
      <c r="G129" t="s">
        <v>133</v>
      </c>
      <c r="H129" t="s">
        <v>172</v>
      </c>
      <c r="I129">
        <v>60</v>
      </c>
      <c r="J129" t="s">
        <v>137</v>
      </c>
      <c r="K129" t="s">
        <v>173</v>
      </c>
      <c r="L129">
        <v>40</v>
      </c>
      <c r="M129" t="s">
        <v>137</v>
      </c>
      <c r="N129" t="s">
        <v>174</v>
      </c>
      <c r="O129">
        <v>50</v>
      </c>
      <c r="P129" t="s">
        <v>137</v>
      </c>
      <c r="Q129" t="s">
        <v>175</v>
      </c>
      <c r="R129">
        <v>40</v>
      </c>
      <c r="S129" t="s">
        <v>137</v>
      </c>
      <c r="T129" t="s">
        <v>176</v>
      </c>
      <c r="U129">
        <v>60</v>
      </c>
      <c r="V129" t="s">
        <v>137</v>
      </c>
      <c r="W129" t="s">
        <v>177</v>
      </c>
      <c r="X129">
        <v>50</v>
      </c>
      <c r="Y129" t="s">
        <v>137</v>
      </c>
      <c r="Z129" t="s">
        <v>178</v>
      </c>
      <c r="AA129">
        <v>50</v>
      </c>
      <c r="AB129" t="s">
        <v>137</v>
      </c>
      <c r="AC129" t="s">
        <v>179</v>
      </c>
      <c r="AD129">
        <v>35</v>
      </c>
      <c r="AE129" t="s">
        <v>137</v>
      </c>
      <c r="AF129" t="s">
        <v>180</v>
      </c>
      <c r="AG129">
        <v>8</v>
      </c>
      <c r="AH129" t="s">
        <v>137</v>
      </c>
      <c r="AI129" t="s">
        <v>181</v>
      </c>
      <c r="AJ129">
        <v>90</v>
      </c>
      <c r="AK129" t="s">
        <v>137</v>
      </c>
      <c r="AL129" t="s">
        <v>182</v>
      </c>
      <c r="AM129">
        <v>1</v>
      </c>
      <c r="AN129" t="s">
        <v>137</v>
      </c>
    </row>
    <row r="130" spans="1:40">
      <c r="A130" s="26">
        <v>41505.939057291667</v>
      </c>
      <c r="B130" t="s">
        <v>128</v>
      </c>
      <c r="C130" t="s">
        <v>124</v>
      </c>
      <c r="D130" t="s">
        <v>273</v>
      </c>
      <c r="E130" t="s">
        <v>131</v>
      </c>
      <c r="F130" t="s">
        <v>132</v>
      </c>
      <c r="G130" t="s">
        <v>133</v>
      </c>
      <c r="H130" t="s">
        <v>184</v>
      </c>
      <c r="I130">
        <v>33</v>
      </c>
      <c r="J130" t="s">
        <v>137</v>
      </c>
      <c r="K130" t="s">
        <v>185</v>
      </c>
      <c r="L130">
        <v>33</v>
      </c>
      <c r="M130" t="s">
        <v>137</v>
      </c>
      <c r="N130" t="s">
        <v>186</v>
      </c>
      <c r="O130">
        <v>34</v>
      </c>
      <c r="P130" t="s">
        <v>137</v>
      </c>
      <c r="Q130" t="s">
        <v>164</v>
      </c>
      <c r="R130">
        <v>20</v>
      </c>
      <c r="S130" t="s">
        <v>137</v>
      </c>
      <c r="T130" t="s">
        <v>165</v>
      </c>
      <c r="U130">
        <v>20</v>
      </c>
      <c r="V130" t="s">
        <v>137</v>
      </c>
      <c r="W130" t="s">
        <v>166</v>
      </c>
      <c r="X130">
        <v>20</v>
      </c>
      <c r="Y130" t="s">
        <v>137</v>
      </c>
      <c r="Z130" t="s">
        <v>187</v>
      </c>
      <c r="AA130">
        <v>20</v>
      </c>
      <c r="AB130" t="s">
        <v>137</v>
      </c>
      <c r="AC130" t="s">
        <v>188</v>
      </c>
      <c r="AD130">
        <v>20</v>
      </c>
      <c r="AE130" t="s">
        <v>137</v>
      </c>
      <c r="AF130" t="s">
        <v>189</v>
      </c>
      <c r="AG130">
        <v>20</v>
      </c>
      <c r="AH130" t="s">
        <v>137</v>
      </c>
      <c r="AI130" t="s">
        <v>168</v>
      </c>
      <c r="AJ130">
        <v>115200</v>
      </c>
      <c r="AK130" t="s">
        <v>137</v>
      </c>
      <c r="AL130" t="s">
        <v>169</v>
      </c>
      <c r="AM130">
        <v>12000</v>
      </c>
      <c r="AN130" t="s">
        <v>137</v>
      </c>
    </row>
    <row r="131" spans="1:40">
      <c r="A131" s="26">
        <v>41505.939057291667</v>
      </c>
      <c r="B131" t="s">
        <v>128</v>
      </c>
      <c r="C131" t="s">
        <v>124</v>
      </c>
      <c r="D131" t="s">
        <v>274</v>
      </c>
      <c r="E131" t="s">
        <v>191</v>
      </c>
      <c r="F131" t="s">
        <v>192</v>
      </c>
      <c r="G131" t="s">
        <v>193</v>
      </c>
    </row>
    <row r="132" spans="1:40">
      <c r="A132" s="26">
        <v>41505.939057291667</v>
      </c>
      <c r="B132" t="s">
        <v>128</v>
      </c>
      <c r="C132" t="s">
        <v>124</v>
      </c>
      <c r="D132" t="s">
        <v>275</v>
      </c>
      <c r="E132" t="s">
        <v>191</v>
      </c>
      <c r="F132" t="s">
        <v>276</v>
      </c>
      <c r="G132" t="s">
        <v>277</v>
      </c>
      <c r="H132" t="s">
        <v>278</v>
      </c>
    </row>
    <row r="133" spans="1:40">
      <c r="A133" s="26">
        <v>41505.939057465279</v>
      </c>
      <c r="B133" t="s">
        <v>128</v>
      </c>
      <c r="C133" t="s">
        <v>124</v>
      </c>
      <c r="D133" t="s">
        <v>279</v>
      </c>
      <c r="E133" t="s">
        <v>131</v>
      </c>
      <c r="F133" t="s">
        <v>132</v>
      </c>
      <c r="G133" t="s">
        <v>133</v>
      </c>
      <c r="H133" t="s">
        <v>134</v>
      </c>
      <c r="I133">
        <v>240000</v>
      </c>
      <c r="J133" t="s">
        <v>135</v>
      </c>
      <c r="K133">
        <v>240000</v>
      </c>
      <c r="L133" t="s">
        <v>136</v>
      </c>
      <c r="M133">
        <v>500</v>
      </c>
      <c r="N133" t="s">
        <v>137</v>
      </c>
      <c r="O133" t="s">
        <v>138</v>
      </c>
      <c r="P133">
        <v>300</v>
      </c>
      <c r="Q133" t="s">
        <v>137</v>
      </c>
    </row>
    <row r="134" spans="1:40">
      <c r="A134" s="26">
        <v>41505.939057465279</v>
      </c>
      <c r="B134" t="s">
        <v>128</v>
      </c>
      <c r="C134" t="s">
        <v>124</v>
      </c>
      <c r="D134" t="s">
        <v>280</v>
      </c>
    </row>
    <row r="135" spans="1:40">
      <c r="A135" s="26">
        <v>41505.939057465279</v>
      </c>
      <c r="B135" t="s">
        <v>126</v>
      </c>
      <c r="C135" t="s">
        <v>281</v>
      </c>
      <c r="D135" t="s">
        <v>214</v>
      </c>
    </row>
    <row r="136" spans="1:40">
      <c r="A136" s="26">
        <v>41505.939057476855</v>
      </c>
      <c r="B136" t="s">
        <v>128</v>
      </c>
      <c r="C136" t="s">
        <v>124</v>
      </c>
      <c r="D136" t="s">
        <v>282</v>
      </c>
      <c r="E136" t="s">
        <v>131</v>
      </c>
      <c r="F136" t="s">
        <v>132</v>
      </c>
      <c r="G136" t="s">
        <v>133</v>
      </c>
      <c r="H136" t="s">
        <v>140</v>
      </c>
      <c r="I136">
        <v>49</v>
      </c>
      <c r="J136" t="s">
        <v>137</v>
      </c>
      <c r="K136" t="s">
        <v>141</v>
      </c>
      <c r="L136">
        <v>130</v>
      </c>
      <c r="M136" t="s">
        <v>137</v>
      </c>
      <c r="N136" t="s">
        <v>142</v>
      </c>
      <c r="O136">
        <v>180</v>
      </c>
      <c r="P136" t="s">
        <v>137</v>
      </c>
      <c r="Q136" t="s">
        <v>143</v>
      </c>
      <c r="R136">
        <v>140</v>
      </c>
      <c r="S136" t="s">
        <v>137</v>
      </c>
      <c r="T136" t="s">
        <v>144</v>
      </c>
      <c r="U136">
        <v>80</v>
      </c>
      <c r="V136" t="s">
        <v>137</v>
      </c>
      <c r="W136" t="s">
        <v>145</v>
      </c>
      <c r="X136">
        <v>101</v>
      </c>
      <c r="Y136" t="s">
        <v>137</v>
      </c>
      <c r="Z136" t="s">
        <v>146</v>
      </c>
      <c r="AA136">
        <v>190</v>
      </c>
      <c r="AB136" t="s">
        <v>137</v>
      </c>
      <c r="AC136" t="s">
        <v>147</v>
      </c>
      <c r="AD136">
        <v>20</v>
      </c>
      <c r="AE136" t="s">
        <v>137</v>
      </c>
    </row>
    <row r="137" spans="1:40">
      <c r="A137" s="26">
        <v>41505.939057476855</v>
      </c>
      <c r="B137" t="s">
        <v>128</v>
      </c>
      <c r="C137" t="s">
        <v>124</v>
      </c>
      <c r="D137" t="s">
        <v>283</v>
      </c>
    </row>
    <row r="138" spans="1:40">
      <c r="A138" s="26">
        <v>41505.939057476855</v>
      </c>
      <c r="B138" t="s">
        <v>128</v>
      </c>
      <c r="C138" t="s">
        <v>124</v>
      </c>
      <c r="D138" t="s">
        <v>284</v>
      </c>
      <c r="E138" t="s">
        <v>131</v>
      </c>
      <c r="F138" t="s">
        <v>132</v>
      </c>
      <c r="G138" t="s">
        <v>133</v>
      </c>
      <c r="H138" t="s">
        <v>150</v>
      </c>
      <c r="I138">
        <v>50</v>
      </c>
      <c r="J138" t="s">
        <v>137</v>
      </c>
      <c r="K138" t="s">
        <v>151</v>
      </c>
      <c r="L138">
        <v>50</v>
      </c>
      <c r="M138" t="s">
        <v>137</v>
      </c>
      <c r="N138" t="s">
        <v>152</v>
      </c>
      <c r="O138">
        <v>50</v>
      </c>
      <c r="P138" t="s">
        <v>137</v>
      </c>
    </row>
    <row r="139" spans="1:40">
      <c r="A139" s="26">
        <v>41505.939057476855</v>
      </c>
      <c r="B139" t="s">
        <v>128</v>
      </c>
      <c r="C139" t="s">
        <v>124</v>
      </c>
      <c r="D139" t="s">
        <v>285</v>
      </c>
      <c r="E139" t="s">
        <v>131</v>
      </c>
      <c r="F139" t="s">
        <v>132</v>
      </c>
      <c r="G139" t="s">
        <v>133</v>
      </c>
      <c r="H139" t="s">
        <v>154</v>
      </c>
      <c r="I139">
        <v>35</v>
      </c>
      <c r="J139" t="s">
        <v>137</v>
      </c>
      <c r="K139" t="s">
        <v>155</v>
      </c>
      <c r="L139">
        <v>5</v>
      </c>
      <c r="M139" t="s">
        <v>137</v>
      </c>
      <c r="N139" t="s">
        <v>156</v>
      </c>
      <c r="O139">
        <v>60</v>
      </c>
      <c r="P139" t="s">
        <v>137</v>
      </c>
    </row>
    <row r="140" spans="1:40">
      <c r="A140" s="26">
        <v>41505.939057476855</v>
      </c>
      <c r="B140" t="s">
        <v>128</v>
      </c>
      <c r="C140" t="s">
        <v>124</v>
      </c>
      <c r="D140" t="s">
        <v>286</v>
      </c>
      <c r="E140" t="s">
        <v>131</v>
      </c>
      <c r="F140" t="s">
        <v>132</v>
      </c>
      <c r="G140" t="s">
        <v>133</v>
      </c>
      <c r="H140" t="s">
        <v>158</v>
      </c>
      <c r="I140">
        <v>1</v>
      </c>
      <c r="J140" t="s">
        <v>137</v>
      </c>
    </row>
    <row r="141" spans="1:40">
      <c r="A141" s="26">
        <v>41505.939057476855</v>
      </c>
      <c r="B141" t="s">
        <v>128</v>
      </c>
      <c r="C141" t="s">
        <v>124</v>
      </c>
      <c r="D141" t="s">
        <v>287</v>
      </c>
      <c r="E141" t="s">
        <v>131</v>
      </c>
      <c r="F141" t="s">
        <v>132</v>
      </c>
      <c r="G141" t="s">
        <v>133</v>
      </c>
      <c r="H141" t="s">
        <v>160</v>
      </c>
      <c r="I141">
        <v>30</v>
      </c>
      <c r="J141" t="s">
        <v>137</v>
      </c>
      <c r="K141" t="s">
        <v>161</v>
      </c>
      <c r="L141">
        <v>30</v>
      </c>
      <c r="M141" t="s">
        <v>137</v>
      </c>
      <c r="N141" t="s">
        <v>162</v>
      </c>
      <c r="O141">
        <v>30</v>
      </c>
      <c r="P141" t="s">
        <v>137</v>
      </c>
      <c r="Q141" t="s">
        <v>163</v>
      </c>
      <c r="R141">
        <v>10</v>
      </c>
      <c r="S141" t="s">
        <v>137</v>
      </c>
      <c r="T141" t="s">
        <v>164</v>
      </c>
      <c r="U141">
        <v>20</v>
      </c>
      <c r="V141" t="s">
        <v>137</v>
      </c>
      <c r="W141" t="s">
        <v>165</v>
      </c>
      <c r="X141">
        <v>20</v>
      </c>
      <c r="Y141" t="s">
        <v>137</v>
      </c>
      <c r="Z141" t="s">
        <v>166</v>
      </c>
      <c r="AA141">
        <v>20</v>
      </c>
      <c r="AB141" t="s">
        <v>137</v>
      </c>
      <c r="AC141" t="s">
        <v>167</v>
      </c>
      <c r="AD141">
        <v>20</v>
      </c>
      <c r="AE141" t="s">
        <v>137</v>
      </c>
      <c r="AF141" t="s">
        <v>168</v>
      </c>
      <c r="AG141">
        <v>115200</v>
      </c>
      <c r="AH141" t="s">
        <v>137</v>
      </c>
      <c r="AI141" t="s">
        <v>169</v>
      </c>
      <c r="AJ141">
        <v>12000</v>
      </c>
      <c r="AK141" t="s">
        <v>137</v>
      </c>
      <c r="AL141" t="s">
        <v>170</v>
      </c>
      <c r="AM141">
        <v>30000</v>
      </c>
      <c r="AN141" t="s">
        <v>137</v>
      </c>
    </row>
    <row r="142" spans="1:40">
      <c r="A142" s="26">
        <v>41505.939057476855</v>
      </c>
      <c r="B142" t="s">
        <v>128</v>
      </c>
      <c r="C142" t="s">
        <v>124</v>
      </c>
      <c r="D142" t="s">
        <v>288</v>
      </c>
      <c r="E142" t="s">
        <v>131</v>
      </c>
      <c r="F142" t="s">
        <v>132</v>
      </c>
      <c r="G142" t="s">
        <v>133</v>
      </c>
      <c r="H142" t="s">
        <v>172</v>
      </c>
      <c r="I142">
        <v>60</v>
      </c>
      <c r="J142" t="s">
        <v>137</v>
      </c>
      <c r="K142" t="s">
        <v>173</v>
      </c>
      <c r="L142">
        <v>40</v>
      </c>
      <c r="M142" t="s">
        <v>137</v>
      </c>
      <c r="N142" t="s">
        <v>174</v>
      </c>
      <c r="O142">
        <v>50</v>
      </c>
      <c r="P142" t="s">
        <v>137</v>
      </c>
      <c r="Q142" t="s">
        <v>175</v>
      </c>
      <c r="R142">
        <v>40</v>
      </c>
      <c r="S142" t="s">
        <v>137</v>
      </c>
      <c r="T142" t="s">
        <v>176</v>
      </c>
      <c r="U142">
        <v>60</v>
      </c>
      <c r="V142" t="s">
        <v>137</v>
      </c>
      <c r="W142" t="s">
        <v>177</v>
      </c>
      <c r="X142">
        <v>50</v>
      </c>
      <c r="Y142" t="s">
        <v>137</v>
      </c>
      <c r="Z142" t="s">
        <v>178</v>
      </c>
      <c r="AA142">
        <v>50</v>
      </c>
      <c r="AB142" t="s">
        <v>137</v>
      </c>
      <c r="AC142" t="s">
        <v>179</v>
      </c>
      <c r="AD142">
        <v>35</v>
      </c>
      <c r="AE142" t="s">
        <v>137</v>
      </c>
      <c r="AF142" t="s">
        <v>180</v>
      </c>
      <c r="AG142">
        <v>8</v>
      </c>
      <c r="AH142" t="s">
        <v>137</v>
      </c>
      <c r="AI142" t="s">
        <v>181</v>
      </c>
      <c r="AJ142">
        <v>90</v>
      </c>
      <c r="AK142" t="s">
        <v>137</v>
      </c>
      <c r="AL142" t="s">
        <v>182</v>
      </c>
      <c r="AM142">
        <v>1</v>
      </c>
      <c r="AN142" t="s">
        <v>137</v>
      </c>
    </row>
    <row r="143" spans="1:40">
      <c r="A143" s="26">
        <v>41505.939057476855</v>
      </c>
      <c r="B143" t="s">
        <v>128</v>
      </c>
      <c r="C143" t="s">
        <v>124</v>
      </c>
      <c r="D143" t="s">
        <v>289</v>
      </c>
      <c r="E143" t="s">
        <v>131</v>
      </c>
      <c r="F143" t="s">
        <v>132</v>
      </c>
      <c r="G143" t="s">
        <v>133</v>
      </c>
      <c r="H143" t="s">
        <v>184</v>
      </c>
      <c r="I143">
        <v>33</v>
      </c>
      <c r="J143" t="s">
        <v>137</v>
      </c>
      <c r="K143" t="s">
        <v>185</v>
      </c>
      <c r="L143">
        <v>33</v>
      </c>
      <c r="M143" t="s">
        <v>137</v>
      </c>
      <c r="N143" t="s">
        <v>186</v>
      </c>
      <c r="O143">
        <v>34</v>
      </c>
      <c r="P143" t="s">
        <v>137</v>
      </c>
      <c r="Q143" t="s">
        <v>164</v>
      </c>
      <c r="R143">
        <v>20</v>
      </c>
      <c r="S143" t="s">
        <v>137</v>
      </c>
      <c r="T143" t="s">
        <v>165</v>
      </c>
      <c r="U143">
        <v>20</v>
      </c>
      <c r="V143" t="s">
        <v>137</v>
      </c>
      <c r="W143" t="s">
        <v>166</v>
      </c>
      <c r="X143">
        <v>20</v>
      </c>
      <c r="Y143" t="s">
        <v>137</v>
      </c>
      <c r="Z143" t="s">
        <v>187</v>
      </c>
      <c r="AA143">
        <v>20</v>
      </c>
      <c r="AB143" t="s">
        <v>137</v>
      </c>
      <c r="AC143" t="s">
        <v>188</v>
      </c>
      <c r="AD143">
        <v>20</v>
      </c>
      <c r="AE143" t="s">
        <v>137</v>
      </c>
      <c r="AF143" t="s">
        <v>189</v>
      </c>
      <c r="AG143">
        <v>20</v>
      </c>
      <c r="AH143" t="s">
        <v>137</v>
      </c>
      <c r="AI143" t="s">
        <v>168</v>
      </c>
      <c r="AJ143">
        <v>115200</v>
      </c>
      <c r="AK143" t="s">
        <v>137</v>
      </c>
      <c r="AL143" t="s">
        <v>169</v>
      </c>
      <c r="AM143">
        <v>12000</v>
      </c>
      <c r="AN143" t="s">
        <v>137</v>
      </c>
    </row>
    <row r="144" spans="1:40">
      <c r="A144" s="26">
        <v>41505.939057476855</v>
      </c>
      <c r="B144" t="s">
        <v>128</v>
      </c>
      <c r="C144" t="s">
        <v>124</v>
      </c>
      <c r="D144" t="s">
        <v>290</v>
      </c>
      <c r="E144" t="s">
        <v>191</v>
      </c>
      <c r="F144" t="s">
        <v>192</v>
      </c>
      <c r="G144" t="s">
        <v>193</v>
      </c>
    </row>
    <row r="145" spans="1:40">
      <c r="A145" s="26">
        <v>41505.939057476855</v>
      </c>
      <c r="B145" t="s">
        <v>128</v>
      </c>
      <c r="C145" t="s">
        <v>124</v>
      </c>
      <c r="D145" t="s">
        <v>291</v>
      </c>
      <c r="E145" t="s">
        <v>191</v>
      </c>
      <c r="F145" t="s">
        <v>292</v>
      </c>
      <c r="G145" t="s">
        <v>293</v>
      </c>
      <c r="H145" t="s">
        <v>294</v>
      </c>
    </row>
    <row r="146" spans="1:40">
      <c r="A146" s="26">
        <v>41505.939057650467</v>
      </c>
      <c r="B146" t="s">
        <v>128</v>
      </c>
      <c r="C146" t="s">
        <v>124</v>
      </c>
      <c r="D146" t="s">
        <v>295</v>
      </c>
    </row>
    <row r="147" spans="1:40">
      <c r="A147" s="26">
        <v>41505.939057650467</v>
      </c>
      <c r="B147" t="s">
        <v>128</v>
      </c>
      <c r="C147" t="s">
        <v>124</v>
      </c>
      <c r="D147" t="s">
        <v>296</v>
      </c>
      <c r="E147" t="s">
        <v>131</v>
      </c>
      <c r="F147" t="s">
        <v>132</v>
      </c>
      <c r="G147" t="s">
        <v>133</v>
      </c>
      <c r="H147" t="s">
        <v>134</v>
      </c>
      <c r="I147">
        <v>240000</v>
      </c>
      <c r="J147" t="s">
        <v>135</v>
      </c>
      <c r="K147">
        <v>240000</v>
      </c>
      <c r="L147" t="s">
        <v>136</v>
      </c>
      <c r="M147">
        <v>500</v>
      </c>
      <c r="N147" t="s">
        <v>137</v>
      </c>
      <c r="O147" t="s">
        <v>138</v>
      </c>
      <c r="P147">
        <v>300</v>
      </c>
      <c r="Q147" t="s">
        <v>137</v>
      </c>
    </row>
    <row r="148" spans="1:40">
      <c r="A148" s="26">
        <v>41505.939057650467</v>
      </c>
      <c r="B148" t="s">
        <v>128</v>
      </c>
      <c r="C148" t="s">
        <v>124</v>
      </c>
      <c r="D148" t="s">
        <v>297</v>
      </c>
      <c r="E148" t="s">
        <v>131</v>
      </c>
      <c r="F148" t="s">
        <v>132</v>
      </c>
      <c r="G148" t="s">
        <v>133</v>
      </c>
      <c r="H148" t="s">
        <v>140</v>
      </c>
      <c r="I148">
        <v>49</v>
      </c>
      <c r="J148" t="s">
        <v>137</v>
      </c>
      <c r="K148" t="s">
        <v>141</v>
      </c>
      <c r="L148">
        <v>130</v>
      </c>
      <c r="M148" t="s">
        <v>137</v>
      </c>
      <c r="N148" t="s">
        <v>142</v>
      </c>
      <c r="O148">
        <v>180</v>
      </c>
      <c r="P148" t="s">
        <v>137</v>
      </c>
      <c r="Q148" t="s">
        <v>143</v>
      </c>
      <c r="R148">
        <v>140</v>
      </c>
      <c r="S148" t="s">
        <v>137</v>
      </c>
      <c r="T148" t="s">
        <v>144</v>
      </c>
      <c r="U148">
        <v>80</v>
      </c>
      <c r="V148" t="s">
        <v>137</v>
      </c>
      <c r="W148" t="s">
        <v>145</v>
      </c>
      <c r="X148">
        <v>101</v>
      </c>
      <c r="Y148" t="s">
        <v>137</v>
      </c>
      <c r="Z148" t="s">
        <v>146</v>
      </c>
      <c r="AA148">
        <v>190</v>
      </c>
      <c r="AB148" t="s">
        <v>137</v>
      </c>
      <c r="AC148" t="s">
        <v>147</v>
      </c>
      <c r="AD148">
        <v>20</v>
      </c>
      <c r="AE148" t="s">
        <v>137</v>
      </c>
    </row>
    <row r="149" spans="1:40">
      <c r="A149" s="26">
        <v>41505.939057650467</v>
      </c>
      <c r="B149" t="s">
        <v>128</v>
      </c>
      <c r="C149" t="s">
        <v>124</v>
      </c>
      <c r="D149" t="s">
        <v>298</v>
      </c>
    </row>
    <row r="150" spans="1:40">
      <c r="A150" s="26">
        <v>41505.939057650467</v>
      </c>
      <c r="B150" t="s">
        <v>128</v>
      </c>
      <c r="C150" t="s">
        <v>124</v>
      </c>
      <c r="D150" t="s">
        <v>299</v>
      </c>
      <c r="E150" t="s">
        <v>131</v>
      </c>
      <c r="F150" t="s">
        <v>132</v>
      </c>
      <c r="G150" t="s">
        <v>133</v>
      </c>
      <c r="H150" t="s">
        <v>150</v>
      </c>
      <c r="I150">
        <v>50</v>
      </c>
      <c r="J150" t="s">
        <v>137</v>
      </c>
      <c r="K150" t="s">
        <v>151</v>
      </c>
      <c r="L150">
        <v>50</v>
      </c>
      <c r="M150" t="s">
        <v>137</v>
      </c>
      <c r="N150" t="s">
        <v>152</v>
      </c>
      <c r="O150">
        <v>50</v>
      </c>
      <c r="P150" t="s">
        <v>137</v>
      </c>
    </row>
    <row r="151" spans="1:40">
      <c r="A151" s="26">
        <v>41505.939057650467</v>
      </c>
      <c r="B151" t="s">
        <v>128</v>
      </c>
      <c r="C151" t="s">
        <v>124</v>
      </c>
      <c r="D151" t="s">
        <v>300</v>
      </c>
      <c r="E151" t="s">
        <v>131</v>
      </c>
      <c r="F151" t="s">
        <v>132</v>
      </c>
      <c r="G151" t="s">
        <v>133</v>
      </c>
      <c r="H151" t="s">
        <v>154</v>
      </c>
      <c r="I151">
        <v>35</v>
      </c>
      <c r="J151" t="s">
        <v>137</v>
      </c>
      <c r="K151" t="s">
        <v>155</v>
      </c>
      <c r="L151">
        <v>5</v>
      </c>
      <c r="M151" t="s">
        <v>137</v>
      </c>
      <c r="N151" t="s">
        <v>156</v>
      </c>
      <c r="O151">
        <v>60</v>
      </c>
      <c r="P151" t="s">
        <v>137</v>
      </c>
    </row>
    <row r="152" spans="1:40">
      <c r="A152" s="26">
        <v>41505.939057650467</v>
      </c>
      <c r="B152" t="s">
        <v>128</v>
      </c>
      <c r="C152" t="s">
        <v>124</v>
      </c>
      <c r="D152" t="s">
        <v>301</v>
      </c>
      <c r="E152" t="s">
        <v>131</v>
      </c>
      <c r="F152" t="s">
        <v>132</v>
      </c>
      <c r="G152" t="s">
        <v>133</v>
      </c>
      <c r="H152" t="s">
        <v>158</v>
      </c>
      <c r="I152">
        <v>1</v>
      </c>
      <c r="J152" t="s">
        <v>137</v>
      </c>
    </row>
    <row r="153" spans="1:40">
      <c r="A153" s="26">
        <v>41505.939057650467</v>
      </c>
      <c r="B153" t="s">
        <v>128</v>
      </c>
      <c r="C153" t="s">
        <v>124</v>
      </c>
      <c r="D153" t="s">
        <v>302</v>
      </c>
      <c r="E153" t="s">
        <v>131</v>
      </c>
      <c r="F153" t="s">
        <v>132</v>
      </c>
      <c r="G153" t="s">
        <v>133</v>
      </c>
      <c r="H153" t="s">
        <v>160</v>
      </c>
      <c r="I153">
        <v>30</v>
      </c>
      <c r="J153" t="s">
        <v>137</v>
      </c>
      <c r="K153" t="s">
        <v>161</v>
      </c>
      <c r="L153">
        <v>30</v>
      </c>
      <c r="M153" t="s">
        <v>137</v>
      </c>
      <c r="N153" t="s">
        <v>162</v>
      </c>
      <c r="O153">
        <v>30</v>
      </c>
      <c r="P153" t="s">
        <v>137</v>
      </c>
      <c r="Q153" t="s">
        <v>163</v>
      </c>
      <c r="R153">
        <v>10</v>
      </c>
      <c r="S153" t="s">
        <v>137</v>
      </c>
      <c r="T153" t="s">
        <v>164</v>
      </c>
      <c r="U153">
        <v>20</v>
      </c>
      <c r="V153" t="s">
        <v>137</v>
      </c>
      <c r="W153" t="s">
        <v>165</v>
      </c>
      <c r="X153">
        <v>20</v>
      </c>
      <c r="Y153" t="s">
        <v>137</v>
      </c>
      <c r="Z153" t="s">
        <v>166</v>
      </c>
      <c r="AA153">
        <v>20</v>
      </c>
      <c r="AB153" t="s">
        <v>137</v>
      </c>
      <c r="AC153" t="s">
        <v>167</v>
      </c>
      <c r="AD153">
        <v>20</v>
      </c>
      <c r="AE153" t="s">
        <v>137</v>
      </c>
      <c r="AF153" t="s">
        <v>168</v>
      </c>
      <c r="AG153">
        <v>115200</v>
      </c>
      <c r="AH153" t="s">
        <v>137</v>
      </c>
      <c r="AI153" t="s">
        <v>169</v>
      </c>
      <c r="AJ153">
        <v>12000</v>
      </c>
      <c r="AK153" t="s">
        <v>137</v>
      </c>
      <c r="AL153" t="s">
        <v>170</v>
      </c>
      <c r="AM153">
        <v>30000</v>
      </c>
      <c r="AN153" t="s">
        <v>137</v>
      </c>
    </row>
    <row r="154" spans="1:40">
      <c r="A154" s="26">
        <v>41505.939057650467</v>
      </c>
      <c r="B154" t="s">
        <v>128</v>
      </c>
      <c r="C154" t="s">
        <v>124</v>
      </c>
      <c r="D154" t="s">
        <v>303</v>
      </c>
      <c r="E154" t="s">
        <v>131</v>
      </c>
      <c r="F154" t="s">
        <v>132</v>
      </c>
      <c r="G154" t="s">
        <v>133</v>
      </c>
      <c r="H154" t="s">
        <v>172</v>
      </c>
      <c r="I154">
        <v>60</v>
      </c>
      <c r="J154" t="s">
        <v>137</v>
      </c>
      <c r="K154" t="s">
        <v>173</v>
      </c>
      <c r="L154">
        <v>40</v>
      </c>
      <c r="M154" t="s">
        <v>137</v>
      </c>
      <c r="N154" t="s">
        <v>174</v>
      </c>
      <c r="O154">
        <v>50</v>
      </c>
      <c r="P154" t="s">
        <v>137</v>
      </c>
      <c r="Q154" t="s">
        <v>175</v>
      </c>
      <c r="R154">
        <v>40</v>
      </c>
      <c r="S154" t="s">
        <v>137</v>
      </c>
      <c r="T154" t="s">
        <v>176</v>
      </c>
      <c r="U154">
        <v>60</v>
      </c>
      <c r="V154" t="s">
        <v>137</v>
      </c>
      <c r="W154" t="s">
        <v>177</v>
      </c>
      <c r="X154">
        <v>50</v>
      </c>
      <c r="Y154" t="s">
        <v>137</v>
      </c>
      <c r="Z154" t="s">
        <v>178</v>
      </c>
      <c r="AA154">
        <v>50</v>
      </c>
      <c r="AB154" t="s">
        <v>137</v>
      </c>
      <c r="AC154" t="s">
        <v>179</v>
      </c>
      <c r="AD154">
        <v>35</v>
      </c>
      <c r="AE154" t="s">
        <v>137</v>
      </c>
      <c r="AF154" t="s">
        <v>180</v>
      </c>
      <c r="AG154">
        <v>8</v>
      </c>
      <c r="AH154" t="s">
        <v>137</v>
      </c>
      <c r="AI154" t="s">
        <v>181</v>
      </c>
      <c r="AJ154">
        <v>90</v>
      </c>
      <c r="AK154" t="s">
        <v>137</v>
      </c>
      <c r="AL154" t="s">
        <v>182</v>
      </c>
      <c r="AM154">
        <v>1</v>
      </c>
      <c r="AN154" t="s">
        <v>137</v>
      </c>
    </row>
    <row r="155" spans="1:40">
      <c r="A155" s="26">
        <v>41505.939057650467</v>
      </c>
      <c r="B155" t="s">
        <v>128</v>
      </c>
      <c r="C155" t="s">
        <v>124</v>
      </c>
      <c r="D155" t="s">
        <v>304</v>
      </c>
      <c r="E155" t="s">
        <v>131</v>
      </c>
      <c r="F155" t="s">
        <v>132</v>
      </c>
      <c r="G155" t="s">
        <v>133</v>
      </c>
      <c r="H155" t="s">
        <v>184</v>
      </c>
      <c r="I155">
        <v>33</v>
      </c>
      <c r="J155" t="s">
        <v>137</v>
      </c>
      <c r="K155" t="s">
        <v>185</v>
      </c>
      <c r="L155">
        <v>33</v>
      </c>
      <c r="M155" t="s">
        <v>137</v>
      </c>
      <c r="N155" t="s">
        <v>186</v>
      </c>
      <c r="O155">
        <v>34</v>
      </c>
      <c r="P155" t="s">
        <v>137</v>
      </c>
      <c r="Q155" t="s">
        <v>164</v>
      </c>
      <c r="R155">
        <v>20</v>
      </c>
      <c r="S155" t="s">
        <v>137</v>
      </c>
      <c r="T155" t="s">
        <v>165</v>
      </c>
      <c r="U155">
        <v>20</v>
      </c>
      <c r="V155" t="s">
        <v>137</v>
      </c>
      <c r="W155" t="s">
        <v>166</v>
      </c>
      <c r="X155">
        <v>20</v>
      </c>
      <c r="Y155" t="s">
        <v>137</v>
      </c>
      <c r="Z155" t="s">
        <v>187</v>
      </c>
      <c r="AA155">
        <v>20</v>
      </c>
      <c r="AB155" t="s">
        <v>137</v>
      </c>
      <c r="AC155" t="s">
        <v>188</v>
      </c>
      <c r="AD155">
        <v>20</v>
      </c>
      <c r="AE155" t="s">
        <v>137</v>
      </c>
      <c r="AF155" t="s">
        <v>189</v>
      </c>
      <c r="AG155">
        <v>20</v>
      </c>
      <c r="AH155" t="s">
        <v>137</v>
      </c>
      <c r="AI155" t="s">
        <v>168</v>
      </c>
      <c r="AJ155">
        <v>115200</v>
      </c>
      <c r="AK155" t="s">
        <v>137</v>
      </c>
      <c r="AL155" t="s">
        <v>169</v>
      </c>
      <c r="AM155">
        <v>12000</v>
      </c>
      <c r="AN155" t="s">
        <v>137</v>
      </c>
    </row>
    <row r="156" spans="1:40">
      <c r="A156" s="26">
        <v>41505.939057650467</v>
      </c>
      <c r="B156" t="s">
        <v>128</v>
      </c>
      <c r="C156" t="s">
        <v>124</v>
      </c>
      <c r="D156" t="s">
        <v>305</v>
      </c>
      <c r="E156" t="s">
        <v>191</v>
      </c>
      <c r="F156" t="s">
        <v>192</v>
      </c>
      <c r="G156" t="s">
        <v>193</v>
      </c>
    </row>
    <row r="157" spans="1:40">
      <c r="A157" s="26">
        <v>41505.939057650467</v>
      </c>
      <c r="B157" t="s">
        <v>128</v>
      </c>
      <c r="C157" t="s">
        <v>124</v>
      </c>
      <c r="D157" t="s">
        <v>306</v>
      </c>
      <c r="E157" t="s">
        <v>191</v>
      </c>
      <c r="F157" t="s">
        <v>307</v>
      </c>
      <c r="G157" t="s">
        <v>308</v>
      </c>
      <c r="H157" t="s">
        <v>309</v>
      </c>
    </row>
    <row r="158" spans="1:40">
      <c r="A158" s="26">
        <v>41505.939057731484</v>
      </c>
      <c r="B158" t="s">
        <v>123</v>
      </c>
      <c r="C158" t="s">
        <v>310</v>
      </c>
      <c r="D158" t="s">
        <v>125</v>
      </c>
    </row>
    <row r="159" spans="1:40">
      <c r="A159" s="26">
        <v>41505.939057731484</v>
      </c>
      <c r="B159" t="s">
        <v>126</v>
      </c>
      <c r="C159" t="s">
        <v>310</v>
      </c>
      <c r="D159" s="75" t="s">
        <v>311</v>
      </c>
    </row>
    <row r="160" spans="1:40">
      <c r="A160" s="26">
        <v>41505.939057743053</v>
      </c>
      <c r="B160" t="s">
        <v>128</v>
      </c>
      <c r="C160" t="s">
        <v>310</v>
      </c>
      <c r="D160" t="s">
        <v>312</v>
      </c>
    </row>
    <row r="161" spans="1:40">
      <c r="A161" s="26">
        <v>41505.939057743053</v>
      </c>
      <c r="B161" t="s">
        <v>128</v>
      </c>
      <c r="C161" t="s">
        <v>310</v>
      </c>
      <c r="D161" t="s">
        <v>313</v>
      </c>
      <c r="E161" t="s">
        <v>131</v>
      </c>
      <c r="F161" t="s">
        <v>132</v>
      </c>
      <c r="G161" t="s">
        <v>133</v>
      </c>
      <c r="H161" t="s">
        <v>134</v>
      </c>
      <c r="I161">
        <v>240000</v>
      </c>
      <c r="J161" t="s">
        <v>135</v>
      </c>
      <c r="K161">
        <v>240000</v>
      </c>
      <c r="L161" t="s">
        <v>136</v>
      </c>
      <c r="M161">
        <v>500</v>
      </c>
      <c r="N161" t="s">
        <v>137</v>
      </c>
      <c r="O161" t="s">
        <v>138</v>
      </c>
      <c r="P161">
        <v>300</v>
      </c>
      <c r="Q161" t="s">
        <v>137</v>
      </c>
    </row>
    <row r="162" spans="1:40">
      <c r="A162" s="26">
        <v>41505.939057743053</v>
      </c>
      <c r="B162" t="s">
        <v>128</v>
      </c>
      <c r="C162" t="s">
        <v>310</v>
      </c>
      <c r="D162" t="s">
        <v>314</v>
      </c>
      <c r="E162" t="s">
        <v>131</v>
      </c>
      <c r="F162" t="s">
        <v>132</v>
      </c>
      <c r="G162" t="s">
        <v>133</v>
      </c>
      <c r="H162" t="s">
        <v>140</v>
      </c>
      <c r="I162">
        <v>49</v>
      </c>
      <c r="J162" t="s">
        <v>137</v>
      </c>
      <c r="K162" t="s">
        <v>141</v>
      </c>
      <c r="L162">
        <v>130</v>
      </c>
      <c r="M162" t="s">
        <v>137</v>
      </c>
      <c r="N162" t="s">
        <v>142</v>
      </c>
      <c r="O162">
        <v>180</v>
      </c>
      <c r="P162" t="s">
        <v>137</v>
      </c>
      <c r="Q162" t="s">
        <v>143</v>
      </c>
      <c r="R162">
        <v>140</v>
      </c>
      <c r="S162" t="s">
        <v>137</v>
      </c>
      <c r="T162" t="s">
        <v>144</v>
      </c>
      <c r="U162">
        <v>80</v>
      </c>
      <c r="V162" t="s">
        <v>137</v>
      </c>
      <c r="W162" t="s">
        <v>145</v>
      </c>
      <c r="X162">
        <v>101</v>
      </c>
      <c r="Y162" t="s">
        <v>137</v>
      </c>
      <c r="Z162" t="s">
        <v>146</v>
      </c>
      <c r="AA162">
        <v>190</v>
      </c>
      <c r="AB162" t="s">
        <v>137</v>
      </c>
      <c r="AC162" t="s">
        <v>147</v>
      </c>
      <c r="AD162">
        <v>20</v>
      </c>
      <c r="AE162" t="s">
        <v>137</v>
      </c>
    </row>
    <row r="163" spans="1:40">
      <c r="A163" s="26">
        <v>41505.939057743053</v>
      </c>
      <c r="B163" t="s">
        <v>128</v>
      </c>
      <c r="C163" t="s">
        <v>310</v>
      </c>
      <c r="D163" t="s">
        <v>315</v>
      </c>
    </row>
    <row r="164" spans="1:40">
      <c r="A164" s="26">
        <v>41505.939057743053</v>
      </c>
      <c r="B164" t="s">
        <v>128</v>
      </c>
      <c r="C164" t="s">
        <v>310</v>
      </c>
      <c r="D164" t="s">
        <v>316</v>
      </c>
      <c r="E164" t="s">
        <v>131</v>
      </c>
      <c r="F164" t="s">
        <v>132</v>
      </c>
      <c r="G164" t="s">
        <v>133</v>
      </c>
      <c r="H164" t="s">
        <v>150</v>
      </c>
      <c r="I164">
        <v>50</v>
      </c>
      <c r="J164" t="s">
        <v>137</v>
      </c>
      <c r="K164" t="s">
        <v>151</v>
      </c>
      <c r="L164">
        <v>50</v>
      </c>
      <c r="M164" t="s">
        <v>137</v>
      </c>
      <c r="N164" t="s">
        <v>152</v>
      </c>
      <c r="O164">
        <v>50</v>
      </c>
      <c r="P164" t="s">
        <v>137</v>
      </c>
    </row>
    <row r="165" spans="1:40">
      <c r="A165" s="26">
        <v>41505.939057743053</v>
      </c>
      <c r="B165" t="s">
        <v>128</v>
      </c>
      <c r="C165" t="s">
        <v>310</v>
      </c>
      <c r="D165" t="s">
        <v>317</v>
      </c>
      <c r="E165" t="s">
        <v>131</v>
      </c>
      <c r="F165" t="s">
        <v>132</v>
      </c>
      <c r="G165" t="s">
        <v>133</v>
      </c>
      <c r="H165" t="s">
        <v>154</v>
      </c>
      <c r="I165">
        <v>35</v>
      </c>
      <c r="J165" t="s">
        <v>137</v>
      </c>
      <c r="K165" t="s">
        <v>155</v>
      </c>
      <c r="L165">
        <v>5</v>
      </c>
      <c r="M165" t="s">
        <v>137</v>
      </c>
      <c r="N165" t="s">
        <v>156</v>
      </c>
      <c r="O165">
        <v>60</v>
      </c>
      <c r="P165" t="s">
        <v>137</v>
      </c>
    </row>
    <row r="166" spans="1:40">
      <c r="A166" s="26">
        <v>41505.939057743053</v>
      </c>
      <c r="B166" t="s">
        <v>128</v>
      </c>
      <c r="C166" t="s">
        <v>310</v>
      </c>
      <c r="D166" t="s">
        <v>318</v>
      </c>
      <c r="E166" t="s">
        <v>131</v>
      </c>
      <c r="F166" t="s">
        <v>132</v>
      </c>
      <c r="G166" t="s">
        <v>133</v>
      </c>
      <c r="H166" t="s">
        <v>158</v>
      </c>
      <c r="I166">
        <v>1</v>
      </c>
      <c r="J166" t="s">
        <v>137</v>
      </c>
    </row>
    <row r="167" spans="1:40">
      <c r="A167" s="26">
        <v>41505.939057743053</v>
      </c>
      <c r="B167" t="s">
        <v>128</v>
      </c>
      <c r="C167" t="s">
        <v>310</v>
      </c>
      <c r="D167" t="s">
        <v>319</v>
      </c>
      <c r="E167" t="s">
        <v>131</v>
      </c>
      <c r="F167" t="s">
        <v>132</v>
      </c>
      <c r="G167" t="s">
        <v>133</v>
      </c>
      <c r="H167" t="s">
        <v>160</v>
      </c>
      <c r="I167">
        <v>30</v>
      </c>
      <c r="J167" t="s">
        <v>137</v>
      </c>
      <c r="K167" t="s">
        <v>161</v>
      </c>
      <c r="L167">
        <v>30</v>
      </c>
      <c r="M167" t="s">
        <v>137</v>
      </c>
      <c r="N167" t="s">
        <v>162</v>
      </c>
      <c r="O167">
        <v>30</v>
      </c>
      <c r="P167" t="s">
        <v>137</v>
      </c>
      <c r="Q167" t="s">
        <v>163</v>
      </c>
      <c r="R167">
        <v>10</v>
      </c>
      <c r="S167" t="s">
        <v>137</v>
      </c>
      <c r="T167" t="s">
        <v>164</v>
      </c>
      <c r="U167">
        <v>20</v>
      </c>
      <c r="V167" t="s">
        <v>137</v>
      </c>
      <c r="W167" t="s">
        <v>165</v>
      </c>
      <c r="X167">
        <v>20</v>
      </c>
      <c r="Y167" t="s">
        <v>137</v>
      </c>
      <c r="Z167" t="s">
        <v>166</v>
      </c>
      <c r="AA167">
        <v>20</v>
      </c>
      <c r="AB167" t="s">
        <v>137</v>
      </c>
      <c r="AC167" t="s">
        <v>167</v>
      </c>
      <c r="AD167">
        <v>20</v>
      </c>
      <c r="AE167" t="s">
        <v>137</v>
      </c>
      <c r="AF167" t="s">
        <v>168</v>
      </c>
      <c r="AG167">
        <v>115200</v>
      </c>
      <c r="AH167" t="s">
        <v>137</v>
      </c>
      <c r="AI167" t="s">
        <v>169</v>
      </c>
      <c r="AJ167">
        <v>12000</v>
      </c>
      <c r="AK167" t="s">
        <v>137</v>
      </c>
      <c r="AL167" t="s">
        <v>170</v>
      </c>
      <c r="AM167">
        <v>30000</v>
      </c>
      <c r="AN167" t="s">
        <v>137</v>
      </c>
    </row>
    <row r="168" spans="1:40">
      <c r="A168" s="26">
        <v>41505.939057743053</v>
      </c>
      <c r="B168" t="s">
        <v>128</v>
      </c>
      <c r="C168" t="s">
        <v>281</v>
      </c>
      <c r="D168" t="s">
        <v>320</v>
      </c>
      <c r="E168" t="s">
        <v>191</v>
      </c>
      <c r="F168" t="s">
        <v>321</v>
      </c>
      <c r="G168" t="s">
        <v>322</v>
      </c>
      <c r="H168" t="s">
        <v>323</v>
      </c>
    </row>
    <row r="169" spans="1:40">
      <c r="A169" s="26">
        <v>41505.939057743053</v>
      </c>
      <c r="B169" t="s">
        <v>128</v>
      </c>
      <c r="C169" t="s">
        <v>281</v>
      </c>
      <c r="D169" t="s">
        <v>324</v>
      </c>
    </row>
    <row r="170" spans="1:40">
      <c r="A170" s="26">
        <v>41505.939057754629</v>
      </c>
      <c r="B170" t="s">
        <v>128</v>
      </c>
      <c r="C170" t="s">
        <v>310</v>
      </c>
      <c r="D170" t="s">
        <v>325</v>
      </c>
      <c r="E170" t="s">
        <v>131</v>
      </c>
      <c r="F170" t="s">
        <v>132</v>
      </c>
      <c r="G170" t="s">
        <v>133</v>
      </c>
      <c r="H170" t="s">
        <v>184</v>
      </c>
      <c r="I170">
        <v>33</v>
      </c>
      <c r="J170" t="s">
        <v>137</v>
      </c>
      <c r="K170" t="s">
        <v>185</v>
      </c>
      <c r="L170">
        <v>33</v>
      </c>
      <c r="M170" t="s">
        <v>137</v>
      </c>
      <c r="N170" t="s">
        <v>186</v>
      </c>
      <c r="O170">
        <v>34</v>
      </c>
      <c r="P170" t="s">
        <v>137</v>
      </c>
      <c r="Q170" t="s">
        <v>164</v>
      </c>
      <c r="R170">
        <v>20</v>
      </c>
      <c r="S170" t="s">
        <v>137</v>
      </c>
      <c r="T170" t="s">
        <v>165</v>
      </c>
      <c r="U170">
        <v>20</v>
      </c>
      <c r="V170" t="s">
        <v>137</v>
      </c>
      <c r="W170" t="s">
        <v>166</v>
      </c>
      <c r="X170">
        <v>20</v>
      </c>
      <c r="Y170" t="s">
        <v>137</v>
      </c>
      <c r="Z170" t="s">
        <v>187</v>
      </c>
      <c r="AA170">
        <v>20</v>
      </c>
      <c r="AB170" t="s">
        <v>137</v>
      </c>
      <c r="AC170" t="s">
        <v>188</v>
      </c>
      <c r="AD170">
        <v>20</v>
      </c>
      <c r="AE170" t="s">
        <v>137</v>
      </c>
      <c r="AF170" t="s">
        <v>189</v>
      </c>
      <c r="AG170">
        <v>20</v>
      </c>
      <c r="AH170" t="s">
        <v>137</v>
      </c>
      <c r="AI170" t="s">
        <v>168</v>
      </c>
      <c r="AJ170">
        <v>115200</v>
      </c>
      <c r="AK170" t="s">
        <v>137</v>
      </c>
      <c r="AL170" t="s">
        <v>169</v>
      </c>
      <c r="AM170">
        <v>12000</v>
      </c>
      <c r="AN170" t="s">
        <v>137</v>
      </c>
    </row>
    <row r="171" spans="1:40">
      <c r="A171" s="26">
        <v>41505.939057754629</v>
      </c>
      <c r="B171" t="s">
        <v>128</v>
      </c>
      <c r="C171" t="s">
        <v>310</v>
      </c>
      <c r="D171" t="s">
        <v>326</v>
      </c>
      <c r="E171" t="s">
        <v>191</v>
      </c>
      <c r="F171" t="s">
        <v>192</v>
      </c>
      <c r="G171" t="s">
        <v>193</v>
      </c>
    </row>
    <row r="172" spans="1:40">
      <c r="A172" s="26">
        <v>41505.939057754629</v>
      </c>
      <c r="B172" t="s">
        <v>128</v>
      </c>
      <c r="C172" t="s">
        <v>310</v>
      </c>
      <c r="D172" t="s">
        <v>327</v>
      </c>
      <c r="E172" t="s">
        <v>191</v>
      </c>
      <c r="F172" t="s">
        <v>328</v>
      </c>
      <c r="G172" t="s">
        <v>329</v>
      </c>
      <c r="H172" t="s">
        <v>330</v>
      </c>
    </row>
    <row r="173" spans="1:40">
      <c r="A173" s="26">
        <v>41505.939057754629</v>
      </c>
      <c r="B173" t="s">
        <v>128</v>
      </c>
      <c r="C173" t="s">
        <v>310</v>
      </c>
      <c r="D173" t="s">
        <v>331</v>
      </c>
      <c r="E173" t="s">
        <v>131</v>
      </c>
      <c r="F173" t="s">
        <v>132</v>
      </c>
      <c r="G173" t="s">
        <v>133</v>
      </c>
      <c r="H173" t="s">
        <v>172</v>
      </c>
      <c r="I173">
        <v>60</v>
      </c>
      <c r="J173" t="s">
        <v>137</v>
      </c>
      <c r="K173" t="s">
        <v>173</v>
      </c>
      <c r="L173">
        <v>40</v>
      </c>
      <c r="M173" t="s">
        <v>137</v>
      </c>
      <c r="N173" t="s">
        <v>174</v>
      </c>
      <c r="O173">
        <v>50</v>
      </c>
      <c r="P173" t="s">
        <v>137</v>
      </c>
      <c r="Q173" t="s">
        <v>175</v>
      </c>
      <c r="R173">
        <v>40</v>
      </c>
      <c r="S173" t="s">
        <v>137</v>
      </c>
      <c r="T173" t="s">
        <v>176</v>
      </c>
      <c r="U173">
        <v>60</v>
      </c>
      <c r="V173" t="s">
        <v>137</v>
      </c>
      <c r="W173" t="s">
        <v>177</v>
      </c>
      <c r="X173">
        <v>50</v>
      </c>
      <c r="Y173" t="s">
        <v>137</v>
      </c>
      <c r="Z173" t="s">
        <v>178</v>
      </c>
      <c r="AA173">
        <v>50</v>
      </c>
      <c r="AB173" t="s">
        <v>137</v>
      </c>
      <c r="AC173" t="s">
        <v>179</v>
      </c>
      <c r="AD173">
        <v>35</v>
      </c>
      <c r="AE173" t="s">
        <v>137</v>
      </c>
      <c r="AF173" t="s">
        <v>180</v>
      </c>
      <c r="AG173">
        <v>8</v>
      </c>
      <c r="AH173" t="s">
        <v>137</v>
      </c>
      <c r="AI173" t="s">
        <v>181</v>
      </c>
      <c r="AJ173">
        <v>90</v>
      </c>
      <c r="AK173" t="s">
        <v>137</v>
      </c>
      <c r="AL173" t="s">
        <v>182</v>
      </c>
      <c r="AM173">
        <v>1</v>
      </c>
      <c r="AN173" t="s">
        <v>137</v>
      </c>
    </row>
    <row r="174" spans="1:40">
      <c r="A174" s="26">
        <v>41505.93905778935</v>
      </c>
      <c r="B174" t="s">
        <v>126</v>
      </c>
      <c r="C174" t="s">
        <v>332</v>
      </c>
      <c r="D174" t="s">
        <v>214</v>
      </c>
    </row>
    <row r="175" spans="1:40">
      <c r="A175" s="26">
        <v>41505.939057835647</v>
      </c>
      <c r="B175" t="s">
        <v>128</v>
      </c>
      <c r="C175" t="s">
        <v>124</v>
      </c>
      <c r="D175" t="s">
        <v>333</v>
      </c>
    </row>
    <row r="176" spans="1:40">
      <c r="A176" s="26">
        <v>41505.939057835647</v>
      </c>
      <c r="B176" t="s">
        <v>128</v>
      </c>
      <c r="C176" t="s">
        <v>124</v>
      </c>
      <c r="D176" t="s">
        <v>334</v>
      </c>
      <c r="E176" t="s">
        <v>131</v>
      </c>
      <c r="F176" t="s">
        <v>132</v>
      </c>
      <c r="G176" t="s">
        <v>133</v>
      </c>
      <c r="H176" t="s">
        <v>134</v>
      </c>
      <c r="I176">
        <v>240000</v>
      </c>
      <c r="J176" t="s">
        <v>135</v>
      </c>
      <c r="K176">
        <v>240000</v>
      </c>
      <c r="L176" t="s">
        <v>136</v>
      </c>
      <c r="M176">
        <v>500</v>
      </c>
      <c r="N176" t="s">
        <v>137</v>
      </c>
      <c r="O176" t="s">
        <v>138</v>
      </c>
      <c r="P176">
        <v>300</v>
      </c>
      <c r="Q176" t="s">
        <v>137</v>
      </c>
    </row>
    <row r="177" spans="1:40">
      <c r="A177" s="26">
        <v>41505.939057835647</v>
      </c>
      <c r="B177" t="s">
        <v>128</v>
      </c>
      <c r="C177" t="s">
        <v>124</v>
      </c>
      <c r="D177" t="s">
        <v>335</v>
      </c>
      <c r="E177" t="s">
        <v>131</v>
      </c>
      <c r="F177" t="s">
        <v>132</v>
      </c>
      <c r="G177" t="s">
        <v>133</v>
      </c>
      <c r="H177" t="s">
        <v>140</v>
      </c>
      <c r="I177">
        <v>49</v>
      </c>
      <c r="J177" t="s">
        <v>137</v>
      </c>
      <c r="K177" t="s">
        <v>141</v>
      </c>
      <c r="L177">
        <v>130</v>
      </c>
      <c r="M177" t="s">
        <v>137</v>
      </c>
      <c r="N177" t="s">
        <v>142</v>
      </c>
      <c r="O177">
        <v>180</v>
      </c>
      <c r="P177" t="s">
        <v>137</v>
      </c>
      <c r="Q177" t="s">
        <v>143</v>
      </c>
      <c r="R177">
        <v>140</v>
      </c>
      <c r="S177" t="s">
        <v>137</v>
      </c>
      <c r="T177" t="s">
        <v>144</v>
      </c>
      <c r="U177">
        <v>80</v>
      </c>
      <c r="V177" t="s">
        <v>137</v>
      </c>
      <c r="W177" t="s">
        <v>145</v>
      </c>
      <c r="X177">
        <v>101</v>
      </c>
      <c r="Y177" t="s">
        <v>137</v>
      </c>
      <c r="Z177" t="s">
        <v>146</v>
      </c>
      <c r="AA177">
        <v>190</v>
      </c>
      <c r="AB177" t="s">
        <v>137</v>
      </c>
      <c r="AC177" t="s">
        <v>147</v>
      </c>
      <c r="AD177">
        <v>20</v>
      </c>
      <c r="AE177" t="s">
        <v>137</v>
      </c>
    </row>
    <row r="178" spans="1:40">
      <c r="A178" s="26">
        <v>41505.939057835647</v>
      </c>
      <c r="B178" t="s">
        <v>128</v>
      </c>
      <c r="C178" t="s">
        <v>124</v>
      </c>
      <c r="D178" t="s">
        <v>336</v>
      </c>
    </row>
    <row r="179" spans="1:40">
      <c r="A179" s="26">
        <v>41505.939057835647</v>
      </c>
      <c r="B179" t="s">
        <v>128</v>
      </c>
      <c r="C179" t="s">
        <v>124</v>
      </c>
      <c r="D179" t="s">
        <v>337</v>
      </c>
      <c r="E179" t="s">
        <v>131</v>
      </c>
      <c r="F179" t="s">
        <v>132</v>
      </c>
      <c r="G179" t="s">
        <v>133</v>
      </c>
      <c r="H179" t="s">
        <v>150</v>
      </c>
      <c r="I179">
        <v>50</v>
      </c>
      <c r="J179" t="s">
        <v>137</v>
      </c>
      <c r="K179" t="s">
        <v>151</v>
      </c>
      <c r="L179">
        <v>50</v>
      </c>
      <c r="M179" t="s">
        <v>137</v>
      </c>
      <c r="N179" t="s">
        <v>152</v>
      </c>
      <c r="O179">
        <v>50</v>
      </c>
      <c r="P179" t="s">
        <v>137</v>
      </c>
    </row>
    <row r="180" spans="1:40">
      <c r="A180" s="26">
        <v>41505.939057835647</v>
      </c>
      <c r="B180" t="s">
        <v>128</v>
      </c>
      <c r="C180" t="s">
        <v>124</v>
      </c>
      <c r="D180" t="s">
        <v>338</v>
      </c>
      <c r="E180" t="s">
        <v>131</v>
      </c>
      <c r="F180" t="s">
        <v>132</v>
      </c>
      <c r="G180" t="s">
        <v>133</v>
      </c>
      <c r="H180" t="s">
        <v>154</v>
      </c>
      <c r="I180">
        <v>35</v>
      </c>
      <c r="J180" t="s">
        <v>137</v>
      </c>
      <c r="K180" t="s">
        <v>155</v>
      </c>
      <c r="L180">
        <v>5</v>
      </c>
      <c r="M180" t="s">
        <v>137</v>
      </c>
      <c r="N180" t="s">
        <v>156</v>
      </c>
      <c r="O180">
        <v>60</v>
      </c>
      <c r="P180" t="s">
        <v>137</v>
      </c>
    </row>
    <row r="181" spans="1:40">
      <c r="A181" s="26">
        <v>41505.939057835647</v>
      </c>
      <c r="B181" t="s">
        <v>128</v>
      </c>
      <c r="C181" t="s">
        <v>124</v>
      </c>
      <c r="D181" t="s">
        <v>339</v>
      </c>
      <c r="E181" t="s">
        <v>131</v>
      </c>
      <c r="F181" t="s">
        <v>132</v>
      </c>
      <c r="G181" t="s">
        <v>133</v>
      </c>
      <c r="H181" t="s">
        <v>158</v>
      </c>
      <c r="I181">
        <v>1</v>
      </c>
      <c r="J181" t="s">
        <v>137</v>
      </c>
    </row>
    <row r="182" spans="1:40">
      <c r="A182" s="26">
        <v>41505.939057835647</v>
      </c>
      <c r="B182" t="s">
        <v>128</v>
      </c>
      <c r="C182" t="s">
        <v>124</v>
      </c>
      <c r="D182" t="s">
        <v>340</v>
      </c>
      <c r="E182" t="s">
        <v>131</v>
      </c>
      <c r="F182" t="s">
        <v>132</v>
      </c>
      <c r="G182" t="s">
        <v>133</v>
      </c>
      <c r="H182" t="s">
        <v>160</v>
      </c>
      <c r="I182">
        <v>30</v>
      </c>
      <c r="J182" t="s">
        <v>137</v>
      </c>
      <c r="K182" t="s">
        <v>161</v>
      </c>
      <c r="L182">
        <v>30</v>
      </c>
      <c r="M182" t="s">
        <v>137</v>
      </c>
      <c r="N182" t="s">
        <v>162</v>
      </c>
      <c r="O182">
        <v>30</v>
      </c>
      <c r="P182" t="s">
        <v>137</v>
      </c>
      <c r="Q182" t="s">
        <v>163</v>
      </c>
      <c r="R182">
        <v>10</v>
      </c>
      <c r="S182" t="s">
        <v>137</v>
      </c>
      <c r="T182" t="s">
        <v>164</v>
      </c>
      <c r="U182">
        <v>20</v>
      </c>
      <c r="V182" t="s">
        <v>137</v>
      </c>
      <c r="W182" t="s">
        <v>165</v>
      </c>
      <c r="X182">
        <v>20</v>
      </c>
      <c r="Y182" t="s">
        <v>137</v>
      </c>
      <c r="Z182" t="s">
        <v>166</v>
      </c>
      <c r="AA182">
        <v>20</v>
      </c>
      <c r="AB182" t="s">
        <v>137</v>
      </c>
      <c r="AC182" t="s">
        <v>167</v>
      </c>
      <c r="AD182">
        <v>20</v>
      </c>
      <c r="AE182" t="s">
        <v>137</v>
      </c>
      <c r="AF182" t="s">
        <v>168</v>
      </c>
      <c r="AG182">
        <v>115200</v>
      </c>
      <c r="AH182" t="s">
        <v>137</v>
      </c>
      <c r="AI182" t="s">
        <v>169</v>
      </c>
      <c r="AJ182">
        <v>12000</v>
      </c>
      <c r="AK182" t="s">
        <v>137</v>
      </c>
      <c r="AL182" t="s">
        <v>170</v>
      </c>
      <c r="AM182">
        <v>30000</v>
      </c>
      <c r="AN182" t="s">
        <v>137</v>
      </c>
    </row>
    <row r="183" spans="1:40">
      <c r="A183" s="26">
        <v>41505.939057835647</v>
      </c>
      <c r="B183" t="s">
        <v>128</v>
      </c>
      <c r="C183" t="s">
        <v>124</v>
      </c>
      <c r="D183" t="s">
        <v>341</v>
      </c>
      <c r="E183" t="s">
        <v>131</v>
      </c>
      <c r="F183" t="s">
        <v>132</v>
      </c>
      <c r="G183" t="s">
        <v>133</v>
      </c>
      <c r="H183" t="s">
        <v>172</v>
      </c>
      <c r="I183">
        <v>60</v>
      </c>
      <c r="J183" t="s">
        <v>137</v>
      </c>
      <c r="K183" t="s">
        <v>173</v>
      </c>
      <c r="L183">
        <v>40</v>
      </c>
      <c r="M183" t="s">
        <v>137</v>
      </c>
      <c r="N183" t="s">
        <v>174</v>
      </c>
      <c r="O183">
        <v>50</v>
      </c>
      <c r="P183" t="s">
        <v>137</v>
      </c>
      <c r="Q183" t="s">
        <v>175</v>
      </c>
      <c r="R183">
        <v>40</v>
      </c>
      <c r="S183" t="s">
        <v>137</v>
      </c>
      <c r="T183" t="s">
        <v>176</v>
      </c>
      <c r="U183">
        <v>60</v>
      </c>
      <c r="V183" t="s">
        <v>137</v>
      </c>
      <c r="W183" t="s">
        <v>177</v>
      </c>
      <c r="X183">
        <v>50</v>
      </c>
      <c r="Y183" t="s">
        <v>137</v>
      </c>
      <c r="Z183" t="s">
        <v>178</v>
      </c>
      <c r="AA183">
        <v>50</v>
      </c>
      <c r="AB183" t="s">
        <v>137</v>
      </c>
      <c r="AC183" t="s">
        <v>179</v>
      </c>
      <c r="AD183">
        <v>35</v>
      </c>
      <c r="AE183" t="s">
        <v>137</v>
      </c>
      <c r="AF183" t="s">
        <v>180</v>
      </c>
      <c r="AG183">
        <v>8</v>
      </c>
      <c r="AH183" t="s">
        <v>137</v>
      </c>
      <c r="AI183" t="s">
        <v>181</v>
      </c>
      <c r="AJ183">
        <v>90</v>
      </c>
      <c r="AK183" t="s">
        <v>137</v>
      </c>
      <c r="AL183" t="s">
        <v>182</v>
      </c>
      <c r="AM183">
        <v>1</v>
      </c>
      <c r="AN183" t="s">
        <v>137</v>
      </c>
    </row>
    <row r="184" spans="1:40">
      <c r="A184" s="26">
        <v>41505.939057835647</v>
      </c>
      <c r="B184" t="s">
        <v>128</v>
      </c>
      <c r="C184" t="s">
        <v>124</v>
      </c>
      <c r="D184" t="s">
        <v>342</v>
      </c>
      <c r="E184" t="s">
        <v>131</v>
      </c>
      <c r="F184" t="s">
        <v>132</v>
      </c>
      <c r="G184" t="s">
        <v>133</v>
      </c>
      <c r="H184" t="s">
        <v>184</v>
      </c>
      <c r="I184">
        <v>33</v>
      </c>
      <c r="J184" t="s">
        <v>137</v>
      </c>
      <c r="K184" t="s">
        <v>185</v>
      </c>
      <c r="L184">
        <v>33</v>
      </c>
      <c r="M184" t="s">
        <v>137</v>
      </c>
      <c r="N184" t="s">
        <v>186</v>
      </c>
      <c r="O184">
        <v>34</v>
      </c>
      <c r="P184" t="s">
        <v>137</v>
      </c>
      <c r="Q184" t="s">
        <v>164</v>
      </c>
      <c r="R184">
        <v>20</v>
      </c>
      <c r="S184" t="s">
        <v>137</v>
      </c>
      <c r="T184" t="s">
        <v>165</v>
      </c>
      <c r="U184">
        <v>20</v>
      </c>
      <c r="V184" t="s">
        <v>137</v>
      </c>
      <c r="W184" t="s">
        <v>166</v>
      </c>
      <c r="X184">
        <v>20</v>
      </c>
      <c r="Y184" t="s">
        <v>137</v>
      </c>
      <c r="Z184" t="s">
        <v>187</v>
      </c>
      <c r="AA184">
        <v>20</v>
      </c>
      <c r="AB184" t="s">
        <v>137</v>
      </c>
      <c r="AC184" t="s">
        <v>188</v>
      </c>
      <c r="AD184">
        <v>20</v>
      </c>
      <c r="AE184" t="s">
        <v>137</v>
      </c>
      <c r="AF184" t="s">
        <v>189</v>
      </c>
      <c r="AG184">
        <v>20</v>
      </c>
      <c r="AH184" t="s">
        <v>137</v>
      </c>
      <c r="AI184" t="s">
        <v>168</v>
      </c>
      <c r="AJ184">
        <v>115200</v>
      </c>
      <c r="AK184" t="s">
        <v>137</v>
      </c>
      <c r="AL184" t="s">
        <v>169</v>
      </c>
      <c r="AM184">
        <v>12000</v>
      </c>
      <c r="AN184" t="s">
        <v>137</v>
      </c>
    </row>
    <row r="185" spans="1:40">
      <c r="A185" s="26">
        <v>41505.939057835647</v>
      </c>
      <c r="B185" t="s">
        <v>128</v>
      </c>
      <c r="C185" t="s">
        <v>124</v>
      </c>
      <c r="D185" t="s">
        <v>343</v>
      </c>
      <c r="E185" t="s">
        <v>191</v>
      </c>
      <c r="F185" t="s">
        <v>192</v>
      </c>
      <c r="G185" t="s">
        <v>193</v>
      </c>
    </row>
    <row r="186" spans="1:40">
      <c r="A186" s="26">
        <v>41505.939057835647</v>
      </c>
      <c r="B186" t="s">
        <v>128</v>
      </c>
      <c r="C186" t="s">
        <v>124</v>
      </c>
      <c r="D186" t="s">
        <v>344</v>
      </c>
      <c r="E186" t="s">
        <v>191</v>
      </c>
      <c r="F186" t="s">
        <v>345</v>
      </c>
      <c r="G186" t="s">
        <v>346</v>
      </c>
      <c r="H186" t="s">
        <v>347</v>
      </c>
    </row>
    <row r="187" spans="1:40">
      <c r="A187" s="26">
        <v>41505.939057974538</v>
      </c>
      <c r="B187" t="s">
        <v>126</v>
      </c>
      <c r="C187" t="s">
        <v>348</v>
      </c>
      <c r="D187" t="s">
        <v>214</v>
      </c>
    </row>
    <row r="188" spans="1:40">
      <c r="A188" s="26">
        <v>41505.939057997683</v>
      </c>
      <c r="B188" t="s">
        <v>128</v>
      </c>
      <c r="C188" t="s">
        <v>332</v>
      </c>
      <c r="D188" t="s">
        <v>349</v>
      </c>
      <c r="E188" t="s">
        <v>191</v>
      </c>
      <c r="F188" t="s">
        <v>350</v>
      </c>
      <c r="G188" t="s">
        <v>351</v>
      </c>
      <c r="H188" t="s">
        <v>352</v>
      </c>
    </row>
    <row r="189" spans="1:40">
      <c r="A189" s="26">
        <v>41505.939057997683</v>
      </c>
      <c r="B189" t="s">
        <v>128</v>
      </c>
      <c r="C189" t="s">
        <v>332</v>
      </c>
      <c r="D189" t="s">
        <v>353</v>
      </c>
    </row>
    <row r="190" spans="1:40">
      <c r="A190" s="26">
        <v>41505.939058009259</v>
      </c>
      <c r="B190" t="s">
        <v>128</v>
      </c>
      <c r="C190" t="s">
        <v>124</v>
      </c>
      <c r="D190" t="s">
        <v>354</v>
      </c>
    </row>
    <row r="191" spans="1:40">
      <c r="A191" s="26">
        <v>41505.939058009259</v>
      </c>
      <c r="B191" t="s">
        <v>128</v>
      </c>
      <c r="C191" t="s">
        <v>124</v>
      </c>
      <c r="D191" t="s">
        <v>355</v>
      </c>
      <c r="E191" t="s">
        <v>131</v>
      </c>
      <c r="F191" t="s">
        <v>132</v>
      </c>
      <c r="G191" t="s">
        <v>133</v>
      </c>
      <c r="H191" t="s">
        <v>134</v>
      </c>
      <c r="I191">
        <v>240000</v>
      </c>
      <c r="J191" t="s">
        <v>135</v>
      </c>
      <c r="K191">
        <v>240000</v>
      </c>
      <c r="L191" t="s">
        <v>136</v>
      </c>
      <c r="M191">
        <v>500</v>
      </c>
      <c r="N191" t="s">
        <v>137</v>
      </c>
      <c r="O191" t="s">
        <v>138</v>
      </c>
      <c r="P191">
        <v>300</v>
      </c>
      <c r="Q191" t="s">
        <v>137</v>
      </c>
    </row>
    <row r="192" spans="1:40">
      <c r="A192" s="26">
        <v>41505.939058009259</v>
      </c>
      <c r="B192" t="s">
        <v>128</v>
      </c>
      <c r="C192" t="s">
        <v>124</v>
      </c>
      <c r="D192" t="s">
        <v>356</v>
      </c>
      <c r="E192" t="s">
        <v>131</v>
      </c>
      <c r="F192" t="s">
        <v>132</v>
      </c>
      <c r="G192" t="s">
        <v>133</v>
      </c>
      <c r="H192" t="s">
        <v>140</v>
      </c>
      <c r="I192">
        <v>49</v>
      </c>
      <c r="J192" t="s">
        <v>137</v>
      </c>
      <c r="K192" t="s">
        <v>141</v>
      </c>
      <c r="L192">
        <v>130</v>
      </c>
      <c r="M192" t="s">
        <v>137</v>
      </c>
      <c r="N192" t="s">
        <v>142</v>
      </c>
      <c r="O192">
        <v>180</v>
      </c>
      <c r="P192" t="s">
        <v>137</v>
      </c>
      <c r="Q192" t="s">
        <v>143</v>
      </c>
      <c r="R192">
        <v>140</v>
      </c>
      <c r="S192" t="s">
        <v>137</v>
      </c>
      <c r="T192" t="s">
        <v>144</v>
      </c>
      <c r="U192">
        <v>80</v>
      </c>
      <c r="V192" t="s">
        <v>137</v>
      </c>
      <c r="W192" t="s">
        <v>145</v>
      </c>
      <c r="X192">
        <v>101</v>
      </c>
      <c r="Y192" t="s">
        <v>137</v>
      </c>
      <c r="Z192" t="s">
        <v>146</v>
      </c>
      <c r="AA192">
        <v>190</v>
      </c>
      <c r="AB192" t="s">
        <v>137</v>
      </c>
      <c r="AC192" t="s">
        <v>147</v>
      </c>
      <c r="AD192">
        <v>20</v>
      </c>
      <c r="AE192" t="s">
        <v>137</v>
      </c>
    </row>
    <row r="193" spans="1:40">
      <c r="A193" s="26">
        <v>41505.939058009259</v>
      </c>
      <c r="B193" t="s">
        <v>128</v>
      </c>
      <c r="C193" t="s">
        <v>124</v>
      </c>
      <c r="D193" t="s">
        <v>357</v>
      </c>
    </row>
    <row r="194" spans="1:40">
      <c r="A194" s="26">
        <v>41505.939058009259</v>
      </c>
      <c r="B194" t="s">
        <v>128</v>
      </c>
      <c r="C194" t="s">
        <v>124</v>
      </c>
      <c r="D194" t="s">
        <v>358</v>
      </c>
      <c r="E194" t="s">
        <v>131</v>
      </c>
      <c r="F194" t="s">
        <v>132</v>
      </c>
      <c r="G194" t="s">
        <v>133</v>
      </c>
      <c r="H194" t="s">
        <v>150</v>
      </c>
      <c r="I194">
        <v>50</v>
      </c>
      <c r="J194" t="s">
        <v>137</v>
      </c>
      <c r="K194" t="s">
        <v>151</v>
      </c>
      <c r="L194">
        <v>50</v>
      </c>
      <c r="M194" t="s">
        <v>137</v>
      </c>
      <c r="N194" t="s">
        <v>152</v>
      </c>
      <c r="O194">
        <v>50</v>
      </c>
      <c r="P194" t="s">
        <v>137</v>
      </c>
    </row>
    <row r="195" spans="1:40">
      <c r="A195" s="26">
        <v>41505.939058009259</v>
      </c>
      <c r="B195" t="s">
        <v>128</v>
      </c>
      <c r="C195" t="s">
        <v>124</v>
      </c>
      <c r="D195" t="s">
        <v>359</v>
      </c>
      <c r="E195" t="s">
        <v>131</v>
      </c>
      <c r="F195" t="s">
        <v>132</v>
      </c>
      <c r="G195" t="s">
        <v>133</v>
      </c>
      <c r="H195" t="s">
        <v>154</v>
      </c>
      <c r="I195">
        <v>35</v>
      </c>
      <c r="J195" t="s">
        <v>137</v>
      </c>
      <c r="K195" t="s">
        <v>155</v>
      </c>
      <c r="L195">
        <v>5</v>
      </c>
      <c r="M195" t="s">
        <v>137</v>
      </c>
      <c r="N195" t="s">
        <v>156</v>
      </c>
      <c r="O195">
        <v>60</v>
      </c>
      <c r="P195" t="s">
        <v>137</v>
      </c>
    </row>
    <row r="196" spans="1:40">
      <c r="A196" s="26">
        <v>41505.939058009259</v>
      </c>
      <c r="B196" t="s">
        <v>128</v>
      </c>
      <c r="C196" t="s">
        <v>124</v>
      </c>
      <c r="D196" t="s">
        <v>360</v>
      </c>
      <c r="E196" t="s">
        <v>131</v>
      </c>
      <c r="F196" t="s">
        <v>132</v>
      </c>
      <c r="G196" t="s">
        <v>133</v>
      </c>
      <c r="H196" t="s">
        <v>158</v>
      </c>
      <c r="I196">
        <v>1</v>
      </c>
      <c r="J196" t="s">
        <v>137</v>
      </c>
    </row>
    <row r="197" spans="1:40">
      <c r="A197" s="26">
        <v>41505.939058009259</v>
      </c>
      <c r="B197" t="s">
        <v>128</v>
      </c>
      <c r="C197" t="s">
        <v>124</v>
      </c>
      <c r="D197" t="s">
        <v>361</v>
      </c>
      <c r="E197" t="s">
        <v>131</v>
      </c>
      <c r="F197" t="s">
        <v>132</v>
      </c>
      <c r="G197" t="s">
        <v>133</v>
      </c>
      <c r="H197" t="s">
        <v>160</v>
      </c>
      <c r="I197">
        <v>30</v>
      </c>
      <c r="J197" t="s">
        <v>137</v>
      </c>
      <c r="K197" t="s">
        <v>161</v>
      </c>
      <c r="L197">
        <v>30</v>
      </c>
      <c r="M197" t="s">
        <v>137</v>
      </c>
      <c r="N197" t="s">
        <v>162</v>
      </c>
      <c r="O197">
        <v>30</v>
      </c>
      <c r="P197" t="s">
        <v>137</v>
      </c>
      <c r="Q197" t="s">
        <v>163</v>
      </c>
      <c r="R197">
        <v>10</v>
      </c>
      <c r="S197" t="s">
        <v>137</v>
      </c>
      <c r="T197" t="s">
        <v>164</v>
      </c>
      <c r="U197">
        <v>20</v>
      </c>
      <c r="V197" t="s">
        <v>137</v>
      </c>
      <c r="W197" t="s">
        <v>165</v>
      </c>
      <c r="X197">
        <v>20</v>
      </c>
      <c r="Y197" t="s">
        <v>137</v>
      </c>
      <c r="Z197" t="s">
        <v>166</v>
      </c>
      <c r="AA197">
        <v>20</v>
      </c>
      <c r="AB197" t="s">
        <v>137</v>
      </c>
      <c r="AC197" t="s">
        <v>167</v>
      </c>
      <c r="AD197">
        <v>20</v>
      </c>
      <c r="AE197" t="s">
        <v>137</v>
      </c>
      <c r="AF197" t="s">
        <v>168</v>
      </c>
      <c r="AG197">
        <v>115200</v>
      </c>
      <c r="AH197" t="s">
        <v>137</v>
      </c>
      <c r="AI197" t="s">
        <v>169</v>
      </c>
      <c r="AJ197">
        <v>12000</v>
      </c>
      <c r="AK197" t="s">
        <v>137</v>
      </c>
      <c r="AL197" t="s">
        <v>170</v>
      </c>
      <c r="AM197">
        <v>30000</v>
      </c>
      <c r="AN197" t="s">
        <v>137</v>
      </c>
    </row>
    <row r="198" spans="1:40">
      <c r="A198" s="26">
        <v>41505.939058009259</v>
      </c>
      <c r="B198" t="s">
        <v>128</v>
      </c>
      <c r="C198" t="s">
        <v>124</v>
      </c>
      <c r="D198" t="s">
        <v>362</v>
      </c>
      <c r="E198" t="s">
        <v>131</v>
      </c>
      <c r="F198" t="s">
        <v>132</v>
      </c>
      <c r="G198" t="s">
        <v>133</v>
      </c>
      <c r="H198" t="s">
        <v>172</v>
      </c>
      <c r="I198">
        <v>60</v>
      </c>
      <c r="J198" t="s">
        <v>137</v>
      </c>
      <c r="K198" t="s">
        <v>173</v>
      </c>
      <c r="L198">
        <v>40</v>
      </c>
      <c r="M198" t="s">
        <v>137</v>
      </c>
      <c r="N198" t="s">
        <v>174</v>
      </c>
      <c r="O198">
        <v>50</v>
      </c>
      <c r="P198" t="s">
        <v>137</v>
      </c>
      <c r="Q198" t="s">
        <v>175</v>
      </c>
      <c r="R198">
        <v>40</v>
      </c>
      <c r="S198" t="s">
        <v>137</v>
      </c>
      <c r="T198" t="s">
        <v>176</v>
      </c>
      <c r="U198">
        <v>60</v>
      </c>
      <c r="V198" t="s">
        <v>137</v>
      </c>
      <c r="W198" t="s">
        <v>177</v>
      </c>
      <c r="X198">
        <v>50</v>
      </c>
      <c r="Y198" t="s">
        <v>137</v>
      </c>
      <c r="Z198" t="s">
        <v>178</v>
      </c>
      <c r="AA198">
        <v>50</v>
      </c>
      <c r="AB198" t="s">
        <v>137</v>
      </c>
      <c r="AC198" t="s">
        <v>179</v>
      </c>
      <c r="AD198">
        <v>35</v>
      </c>
      <c r="AE198" t="s">
        <v>137</v>
      </c>
      <c r="AF198" t="s">
        <v>180</v>
      </c>
      <c r="AG198">
        <v>8</v>
      </c>
      <c r="AH198" t="s">
        <v>137</v>
      </c>
      <c r="AI198" t="s">
        <v>181</v>
      </c>
      <c r="AJ198">
        <v>90</v>
      </c>
      <c r="AK198" t="s">
        <v>137</v>
      </c>
      <c r="AL198" t="s">
        <v>182</v>
      </c>
      <c r="AM198">
        <v>1</v>
      </c>
      <c r="AN198" t="s">
        <v>137</v>
      </c>
    </row>
    <row r="199" spans="1:40">
      <c r="A199" s="26">
        <v>41505.939058009259</v>
      </c>
      <c r="B199" t="s">
        <v>128</v>
      </c>
      <c r="C199" t="s">
        <v>124</v>
      </c>
      <c r="D199" t="s">
        <v>363</v>
      </c>
      <c r="E199" t="s">
        <v>131</v>
      </c>
      <c r="F199" t="s">
        <v>132</v>
      </c>
      <c r="G199" t="s">
        <v>133</v>
      </c>
      <c r="H199" t="s">
        <v>184</v>
      </c>
      <c r="I199">
        <v>33</v>
      </c>
      <c r="J199" t="s">
        <v>137</v>
      </c>
      <c r="K199" t="s">
        <v>185</v>
      </c>
      <c r="L199">
        <v>33</v>
      </c>
      <c r="M199" t="s">
        <v>137</v>
      </c>
      <c r="N199" t="s">
        <v>186</v>
      </c>
      <c r="O199">
        <v>34</v>
      </c>
      <c r="P199" t="s">
        <v>137</v>
      </c>
      <c r="Q199" t="s">
        <v>164</v>
      </c>
      <c r="R199">
        <v>20</v>
      </c>
      <c r="S199" t="s">
        <v>137</v>
      </c>
      <c r="T199" t="s">
        <v>165</v>
      </c>
      <c r="U199">
        <v>20</v>
      </c>
      <c r="V199" t="s">
        <v>137</v>
      </c>
      <c r="W199" t="s">
        <v>166</v>
      </c>
      <c r="X199">
        <v>20</v>
      </c>
      <c r="Y199" t="s">
        <v>137</v>
      </c>
      <c r="Z199" t="s">
        <v>187</v>
      </c>
      <c r="AA199">
        <v>20</v>
      </c>
      <c r="AB199" t="s">
        <v>137</v>
      </c>
      <c r="AC199" t="s">
        <v>188</v>
      </c>
      <c r="AD199">
        <v>20</v>
      </c>
      <c r="AE199" t="s">
        <v>137</v>
      </c>
      <c r="AF199" t="s">
        <v>189</v>
      </c>
      <c r="AG199">
        <v>20</v>
      </c>
      <c r="AH199" t="s">
        <v>137</v>
      </c>
      <c r="AI199" t="s">
        <v>168</v>
      </c>
      <c r="AJ199">
        <v>115200</v>
      </c>
      <c r="AK199" t="s">
        <v>137</v>
      </c>
      <c r="AL199" t="s">
        <v>169</v>
      </c>
      <c r="AM199">
        <v>12000</v>
      </c>
      <c r="AN199" t="s">
        <v>137</v>
      </c>
    </row>
    <row r="200" spans="1:40">
      <c r="A200" s="26">
        <v>41505.939058009259</v>
      </c>
      <c r="B200" t="s">
        <v>128</v>
      </c>
      <c r="C200" t="s">
        <v>124</v>
      </c>
      <c r="D200" t="s">
        <v>364</v>
      </c>
      <c r="E200" t="s">
        <v>191</v>
      </c>
      <c r="F200" t="s">
        <v>192</v>
      </c>
      <c r="G200" t="s">
        <v>193</v>
      </c>
    </row>
    <row r="201" spans="1:40">
      <c r="A201" s="26">
        <v>41505.939058009259</v>
      </c>
      <c r="B201" t="s">
        <v>128</v>
      </c>
      <c r="C201" t="s">
        <v>124</v>
      </c>
      <c r="D201" t="s">
        <v>365</v>
      </c>
      <c r="E201" t="s">
        <v>191</v>
      </c>
      <c r="F201" t="s">
        <v>366</v>
      </c>
      <c r="G201" t="s">
        <v>367</v>
      </c>
      <c r="H201" t="s">
        <v>368</v>
      </c>
    </row>
    <row r="202" spans="1:40">
      <c r="A202" s="26">
        <v>41505.939058009259</v>
      </c>
      <c r="B202" t="s">
        <v>128</v>
      </c>
      <c r="C202" t="s">
        <v>310</v>
      </c>
      <c r="D202" t="s">
        <v>369</v>
      </c>
      <c r="E202" t="s">
        <v>131</v>
      </c>
      <c r="F202" t="s">
        <v>132</v>
      </c>
      <c r="G202" t="s">
        <v>133</v>
      </c>
      <c r="H202" t="s">
        <v>134</v>
      </c>
      <c r="I202">
        <v>240000</v>
      </c>
      <c r="J202" t="s">
        <v>135</v>
      </c>
      <c r="K202">
        <v>240000</v>
      </c>
      <c r="L202" t="s">
        <v>136</v>
      </c>
      <c r="M202">
        <v>500</v>
      </c>
      <c r="N202" t="s">
        <v>137</v>
      </c>
      <c r="O202" t="s">
        <v>138</v>
      </c>
      <c r="P202">
        <v>300</v>
      </c>
      <c r="Q202" t="s">
        <v>137</v>
      </c>
    </row>
    <row r="203" spans="1:40">
      <c r="A203" s="26">
        <v>41505.939058009259</v>
      </c>
      <c r="B203" t="s">
        <v>128</v>
      </c>
      <c r="C203" t="s">
        <v>310</v>
      </c>
      <c r="D203" t="s">
        <v>370</v>
      </c>
    </row>
    <row r="204" spans="1:40">
      <c r="A204" s="26">
        <v>41505.939058020835</v>
      </c>
      <c r="B204" t="s">
        <v>128</v>
      </c>
      <c r="C204" t="s">
        <v>310</v>
      </c>
      <c r="D204" t="s">
        <v>371</v>
      </c>
      <c r="E204" t="s">
        <v>131</v>
      </c>
      <c r="F204" t="s">
        <v>132</v>
      </c>
      <c r="G204" t="s">
        <v>133</v>
      </c>
      <c r="H204" t="s">
        <v>140</v>
      </c>
      <c r="I204">
        <v>49</v>
      </c>
      <c r="J204" t="s">
        <v>137</v>
      </c>
      <c r="K204" t="s">
        <v>141</v>
      </c>
      <c r="L204">
        <v>130</v>
      </c>
      <c r="M204" t="s">
        <v>137</v>
      </c>
      <c r="N204" t="s">
        <v>142</v>
      </c>
      <c r="O204">
        <v>180</v>
      </c>
      <c r="P204" t="s">
        <v>137</v>
      </c>
      <c r="Q204" t="s">
        <v>143</v>
      </c>
      <c r="R204">
        <v>140</v>
      </c>
      <c r="S204" t="s">
        <v>137</v>
      </c>
      <c r="T204" t="s">
        <v>144</v>
      </c>
      <c r="U204">
        <v>80</v>
      </c>
      <c r="V204" t="s">
        <v>137</v>
      </c>
      <c r="W204" t="s">
        <v>145</v>
      </c>
      <c r="X204">
        <v>101</v>
      </c>
      <c r="Y204" t="s">
        <v>137</v>
      </c>
      <c r="Z204" t="s">
        <v>146</v>
      </c>
      <c r="AA204">
        <v>190</v>
      </c>
      <c r="AB204" t="s">
        <v>137</v>
      </c>
      <c r="AC204" t="s">
        <v>147</v>
      </c>
      <c r="AD204">
        <v>20</v>
      </c>
      <c r="AE204" t="s">
        <v>137</v>
      </c>
    </row>
    <row r="205" spans="1:40">
      <c r="A205" s="26">
        <v>41505.939058020835</v>
      </c>
      <c r="B205" t="s">
        <v>128</v>
      </c>
      <c r="C205" t="s">
        <v>310</v>
      </c>
      <c r="D205" t="s">
        <v>372</v>
      </c>
    </row>
    <row r="206" spans="1:40">
      <c r="A206" s="26">
        <v>41505.939058020835</v>
      </c>
      <c r="B206" t="s">
        <v>128</v>
      </c>
      <c r="C206" t="s">
        <v>310</v>
      </c>
      <c r="D206" t="s">
        <v>373</v>
      </c>
      <c r="E206" t="s">
        <v>131</v>
      </c>
      <c r="F206" t="s">
        <v>132</v>
      </c>
      <c r="G206" t="s">
        <v>133</v>
      </c>
      <c r="H206" t="s">
        <v>150</v>
      </c>
      <c r="I206">
        <v>50</v>
      </c>
      <c r="J206" t="s">
        <v>137</v>
      </c>
      <c r="K206" t="s">
        <v>151</v>
      </c>
      <c r="L206">
        <v>50</v>
      </c>
      <c r="M206" t="s">
        <v>137</v>
      </c>
      <c r="N206" t="s">
        <v>152</v>
      </c>
      <c r="O206">
        <v>50</v>
      </c>
      <c r="P206" t="s">
        <v>137</v>
      </c>
    </row>
    <row r="207" spans="1:40">
      <c r="A207" s="26">
        <v>41505.939058020835</v>
      </c>
      <c r="B207" t="s">
        <v>128</v>
      </c>
      <c r="C207" t="s">
        <v>310</v>
      </c>
      <c r="D207" t="s">
        <v>374</v>
      </c>
      <c r="E207" t="s">
        <v>131</v>
      </c>
      <c r="F207" t="s">
        <v>132</v>
      </c>
      <c r="G207" t="s">
        <v>133</v>
      </c>
      <c r="H207" t="s">
        <v>154</v>
      </c>
      <c r="I207">
        <v>35</v>
      </c>
      <c r="J207" t="s">
        <v>137</v>
      </c>
      <c r="K207" t="s">
        <v>155</v>
      </c>
      <c r="L207">
        <v>5</v>
      </c>
      <c r="M207" t="s">
        <v>137</v>
      </c>
      <c r="N207" t="s">
        <v>156</v>
      </c>
      <c r="O207">
        <v>60</v>
      </c>
      <c r="P207" t="s">
        <v>137</v>
      </c>
    </row>
    <row r="208" spans="1:40">
      <c r="A208" s="26">
        <v>41505.939058020835</v>
      </c>
      <c r="B208" t="s">
        <v>128</v>
      </c>
      <c r="C208" t="s">
        <v>310</v>
      </c>
      <c r="D208" t="s">
        <v>375</v>
      </c>
      <c r="E208" t="s">
        <v>131</v>
      </c>
      <c r="F208" t="s">
        <v>132</v>
      </c>
      <c r="G208" t="s">
        <v>133</v>
      </c>
      <c r="H208" t="s">
        <v>158</v>
      </c>
      <c r="I208">
        <v>1</v>
      </c>
      <c r="J208" t="s">
        <v>137</v>
      </c>
    </row>
    <row r="209" spans="1:40">
      <c r="A209" s="26">
        <v>41505.939058020835</v>
      </c>
      <c r="B209" t="s">
        <v>128</v>
      </c>
      <c r="C209" t="s">
        <v>310</v>
      </c>
      <c r="D209" t="s">
        <v>376</v>
      </c>
      <c r="E209" t="s">
        <v>131</v>
      </c>
      <c r="F209" t="s">
        <v>132</v>
      </c>
      <c r="G209" t="s">
        <v>133</v>
      </c>
      <c r="H209" t="s">
        <v>160</v>
      </c>
      <c r="I209">
        <v>30</v>
      </c>
      <c r="J209" t="s">
        <v>137</v>
      </c>
      <c r="K209" t="s">
        <v>161</v>
      </c>
      <c r="L209">
        <v>30</v>
      </c>
      <c r="M209" t="s">
        <v>137</v>
      </c>
      <c r="N209" t="s">
        <v>162</v>
      </c>
      <c r="O209">
        <v>30</v>
      </c>
      <c r="P209" t="s">
        <v>137</v>
      </c>
      <c r="Q209" t="s">
        <v>163</v>
      </c>
      <c r="R209">
        <v>10</v>
      </c>
      <c r="S209" t="s">
        <v>137</v>
      </c>
      <c r="T209" t="s">
        <v>164</v>
      </c>
      <c r="U209">
        <v>20</v>
      </c>
      <c r="V209" t="s">
        <v>137</v>
      </c>
      <c r="W209" t="s">
        <v>165</v>
      </c>
      <c r="X209">
        <v>20</v>
      </c>
      <c r="Y209" t="s">
        <v>137</v>
      </c>
      <c r="Z209" t="s">
        <v>166</v>
      </c>
      <c r="AA209">
        <v>20</v>
      </c>
      <c r="AB209" t="s">
        <v>137</v>
      </c>
      <c r="AC209" t="s">
        <v>167</v>
      </c>
      <c r="AD209">
        <v>20</v>
      </c>
      <c r="AE209" t="s">
        <v>137</v>
      </c>
      <c r="AF209" t="s">
        <v>168</v>
      </c>
      <c r="AG209">
        <v>115200</v>
      </c>
      <c r="AH209" t="s">
        <v>137</v>
      </c>
      <c r="AI209" t="s">
        <v>169</v>
      </c>
      <c r="AJ209">
        <v>12000</v>
      </c>
      <c r="AK209" t="s">
        <v>137</v>
      </c>
      <c r="AL209" t="s">
        <v>170</v>
      </c>
      <c r="AM209">
        <v>30000</v>
      </c>
      <c r="AN209" t="s">
        <v>137</v>
      </c>
    </row>
    <row r="210" spans="1:40">
      <c r="A210" s="26">
        <v>41505.939058020835</v>
      </c>
      <c r="B210" t="s">
        <v>128</v>
      </c>
      <c r="C210" t="s">
        <v>310</v>
      </c>
      <c r="D210" t="s">
        <v>377</v>
      </c>
      <c r="E210" t="s">
        <v>131</v>
      </c>
      <c r="F210" t="s">
        <v>132</v>
      </c>
      <c r="G210" t="s">
        <v>133</v>
      </c>
      <c r="H210" t="s">
        <v>172</v>
      </c>
      <c r="I210">
        <v>60</v>
      </c>
      <c r="J210" t="s">
        <v>137</v>
      </c>
      <c r="K210" t="s">
        <v>173</v>
      </c>
      <c r="L210">
        <v>40</v>
      </c>
      <c r="M210" t="s">
        <v>137</v>
      </c>
      <c r="N210" t="s">
        <v>174</v>
      </c>
      <c r="O210">
        <v>50</v>
      </c>
      <c r="P210" t="s">
        <v>137</v>
      </c>
      <c r="Q210" t="s">
        <v>175</v>
      </c>
      <c r="R210">
        <v>40</v>
      </c>
      <c r="S210" t="s">
        <v>137</v>
      </c>
      <c r="T210" t="s">
        <v>176</v>
      </c>
      <c r="U210">
        <v>60</v>
      </c>
      <c r="V210" t="s">
        <v>137</v>
      </c>
      <c r="W210" t="s">
        <v>177</v>
      </c>
      <c r="X210">
        <v>50</v>
      </c>
      <c r="Y210" t="s">
        <v>137</v>
      </c>
      <c r="Z210" t="s">
        <v>178</v>
      </c>
      <c r="AA210">
        <v>50</v>
      </c>
      <c r="AB210" t="s">
        <v>137</v>
      </c>
      <c r="AC210" t="s">
        <v>179</v>
      </c>
      <c r="AD210">
        <v>35</v>
      </c>
      <c r="AE210" t="s">
        <v>137</v>
      </c>
      <c r="AF210" t="s">
        <v>180</v>
      </c>
      <c r="AG210">
        <v>8</v>
      </c>
      <c r="AH210" t="s">
        <v>137</v>
      </c>
      <c r="AI210" t="s">
        <v>181</v>
      </c>
      <c r="AJ210">
        <v>90</v>
      </c>
      <c r="AK210" t="s">
        <v>137</v>
      </c>
      <c r="AL210" t="s">
        <v>182</v>
      </c>
      <c r="AM210">
        <v>1</v>
      </c>
      <c r="AN210" t="s">
        <v>137</v>
      </c>
    </row>
    <row r="211" spans="1:40">
      <c r="A211" s="26">
        <v>41505.939058020835</v>
      </c>
      <c r="B211" t="s">
        <v>128</v>
      </c>
      <c r="C211" t="s">
        <v>310</v>
      </c>
      <c r="D211" t="s">
        <v>378</v>
      </c>
      <c r="E211" t="s">
        <v>131</v>
      </c>
      <c r="F211" t="s">
        <v>132</v>
      </c>
      <c r="G211" t="s">
        <v>133</v>
      </c>
      <c r="H211" t="s">
        <v>184</v>
      </c>
      <c r="I211">
        <v>33</v>
      </c>
      <c r="J211" t="s">
        <v>137</v>
      </c>
      <c r="K211" t="s">
        <v>185</v>
      </c>
      <c r="L211">
        <v>33</v>
      </c>
      <c r="M211" t="s">
        <v>137</v>
      </c>
      <c r="N211" t="s">
        <v>186</v>
      </c>
      <c r="O211">
        <v>34</v>
      </c>
      <c r="P211" t="s">
        <v>137</v>
      </c>
      <c r="Q211" t="s">
        <v>164</v>
      </c>
      <c r="R211">
        <v>20</v>
      </c>
      <c r="S211" t="s">
        <v>137</v>
      </c>
      <c r="T211" t="s">
        <v>165</v>
      </c>
      <c r="U211">
        <v>20</v>
      </c>
      <c r="V211" t="s">
        <v>137</v>
      </c>
      <c r="W211" t="s">
        <v>166</v>
      </c>
      <c r="X211">
        <v>20</v>
      </c>
      <c r="Y211" t="s">
        <v>137</v>
      </c>
      <c r="Z211" t="s">
        <v>187</v>
      </c>
      <c r="AA211">
        <v>20</v>
      </c>
      <c r="AB211" t="s">
        <v>137</v>
      </c>
      <c r="AC211" t="s">
        <v>188</v>
      </c>
      <c r="AD211">
        <v>20</v>
      </c>
      <c r="AE211" t="s">
        <v>137</v>
      </c>
      <c r="AF211" t="s">
        <v>189</v>
      </c>
      <c r="AG211">
        <v>20</v>
      </c>
      <c r="AH211" t="s">
        <v>137</v>
      </c>
      <c r="AI211" t="s">
        <v>168</v>
      </c>
      <c r="AJ211">
        <v>115200</v>
      </c>
      <c r="AK211" t="s">
        <v>137</v>
      </c>
      <c r="AL211" t="s">
        <v>169</v>
      </c>
      <c r="AM211">
        <v>12000</v>
      </c>
      <c r="AN211" t="s">
        <v>137</v>
      </c>
    </row>
    <row r="212" spans="1:40">
      <c r="A212" s="26">
        <v>41505.939058020835</v>
      </c>
      <c r="B212" t="s">
        <v>128</v>
      </c>
      <c r="C212" t="s">
        <v>310</v>
      </c>
      <c r="D212" t="s">
        <v>379</v>
      </c>
      <c r="E212" t="s">
        <v>191</v>
      </c>
      <c r="F212" t="s">
        <v>192</v>
      </c>
      <c r="G212" t="s">
        <v>193</v>
      </c>
    </row>
    <row r="213" spans="1:40">
      <c r="A213" s="26">
        <v>41505.939058020835</v>
      </c>
      <c r="B213" t="s">
        <v>128</v>
      </c>
      <c r="C213" t="s">
        <v>310</v>
      </c>
      <c r="D213" t="s">
        <v>380</v>
      </c>
      <c r="E213" t="s">
        <v>191</v>
      </c>
      <c r="F213" t="s">
        <v>381</v>
      </c>
      <c r="G213" t="s">
        <v>382</v>
      </c>
      <c r="H213" t="s">
        <v>383</v>
      </c>
    </row>
    <row r="214" spans="1:40">
      <c r="A214" s="26">
        <v>41505.939058113428</v>
      </c>
      <c r="B214" t="s">
        <v>126</v>
      </c>
      <c r="C214" t="s">
        <v>384</v>
      </c>
      <c r="D214" t="s">
        <v>214</v>
      </c>
    </row>
    <row r="215" spans="1:40">
      <c r="A215" s="26">
        <v>41505.939058148149</v>
      </c>
      <c r="B215" t="s">
        <v>123</v>
      </c>
      <c r="C215" t="s">
        <v>385</v>
      </c>
      <c r="D215" t="s">
        <v>125</v>
      </c>
    </row>
    <row r="216" spans="1:40">
      <c r="A216" s="26">
        <v>41505.939058148149</v>
      </c>
      <c r="B216" t="s">
        <v>126</v>
      </c>
      <c r="C216" t="s">
        <v>385</v>
      </c>
      <c r="D216" s="75" t="s">
        <v>311</v>
      </c>
    </row>
    <row r="217" spans="1:40">
      <c r="A217" s="26">
        <v>41505.939058159725</v>
      </c>
      <c r="B217" t="s">
        <v>128</v>
      </c>
      <c r="C217" t="s">
        <v>385</v>
      </c>
      <c r="D217" t="s">
        <v>386</v>
      </c>
    </row>
    <row r="218" spans="1:40">
      <c r="A218" s="26">
        <v>41505.939058171294</v>
      </c>
      <c r="B218" t="s">
        <v>128</v>
      </c>
      <c r="C218" t="s">
        <v>385</v>
      </c>
      <c r="D218" t="s">
        <v>387</v>
      </c>
      <c r="E218" t="s">
        <v>131</v>
      </c>
      <c r="F218" t="s">
        <v>132</v>
      </c>
      <c r="G218" t="s">
        <v>133</v>
      </c>
      <c r="H218" t="s">
        <v>134</v>
      </c>
      <c r="I218">
        <v>240000</v>
      </c>
      <c r="J218" t="s">
        <v>135</v>
      </c>
      <c r="K218">
        <v>240000</v>
      </c>
      <c r="L218" t="s">
        <v>136</v>
      </c>
      <c r="M218">
        <v>500</v>
      </c>
      <c r="N218" t="s">
        <v>137</v>
      </c>
      <c r="O218" t="s">
        <v>138</v>
      </c>
      <c r="P218">
        <v>300</v>
      </c>
      <c r="Q218" t="s">
        <v>137</v>
      </c>
    </row>
    <row r="219" spans="1:40">
      <c r="A219" s="26">
        <v>41505.939058171294</v>
      </c>
      <c r="B219" t="s">
        <v>128</v>
      </c>
      <c r="C219" t="s">
        <v>385</v>
      </c>
      <c r="D219" t="s">
        <v>388</v>
      </c>
      <c r="E219" t="s">
        <v>131</v>
      </c>
      <c r="F219" t="s">
        <v>132</v>
      </c>
      <c r="G219" t="s">
        <v>133</v>
      </c>
      <c r="H219" t="s">
        <v>140</v>
      </c>
      <c r="I219">
        <v>49</v>
      </c>
      <c r="J219" t="s">
        <v>137</v>
      </c>
      <c r="K219" t="s">
        <v>141</v>
      </c>
      <c r="L219">
        <v>130</v>
      </c>
      <c r="M219" t="s">
        <v>137</v>
      </c>
      <c r="N219" t="s">
        <v>142</v>
      </c>
      <c r="O219">
        <v>180</v>
      </c>
      <c r="P219" t="s">
        <v>137</v>
      </c>
      <c r="Q219" t="s">
        <v>143</v>
      </c>
      <c r="R219">
        <v>140</v>
      </c>
      <c r="S219" t="s">
        <v>137</v>
      </c>
      <c r="T219" t="s">
        <v>144</v>
      </c>
      <c r="U219">
        <v>80</v>
      </c>
      <c r="V219" t="s">
        <v>137</v>
      </c>
      <c r="W219" t="s">
        <v>145</v>
      </c>
      <c r="X219">
        <v>101</v>
      </c>
      <c r="Y219" t="s">
        <v>137</v>
      </c>
      <c r="Z219" t="s">
        <v>146</v>
      </c>
      <c r="AA219">
        <v>190</v>
      </c>
      <c r="AB219" t="s">
        <v>137</v>
      </c>
      <c r="AC219" t="s">
        <v>147</v>
      </c>
      <c r="AD219">
        <v>20</v>
      </c>
      <c r="AE219" t="s">
        <v>137</v>
      </c>
    </row>
    <row r="220" spans="1:40">
      <c r="A220" s="26">
        <v>41505.939058171294</v>
      </c>
      <c r="B220" t="s">
        <v>128</v>
      </c>
      <c r="C220" t="s">
        <v>385</v>
      </c>
      <c r="D220" t="s">
        <v>389</v>
      </c>
    </row>
    <row r="221" spans="1:40">
      <c r="A221" s="26">
        <v>41505.939058171294</v>
      </c>
      <c r="B221" t="s">
        <v>128</v>
      </c>
      <c r="C221" t="s">
        <v>385</v>
      </c>
      <c r="D221" t="s">
        <v>390</v>
      </c>
      <c r="E221" t="s">
        <v>131</v>
      </c>
      <c r="F221" t="s">
        <v>132</v>
      </c>
      <c r="G221" t="s">
        <v>133</v>
      </c>
      <c r="H221" t="s">
        <v>150</v>
      </c>
      <c r="I221">
        <v>50</v>
      </c>
      <c r="J221" t="s">
        <v>137</v>
      </c>
      <c r="K221" t="s">
        <v>151</v>
      </c>
      <c r="L221">
        <v>50</v>
      </c>
      <c r="M221" t="s">
        <v>137</v>
      </c>
      <c r="N221" t="s">
        <v>152</v>
      </c>
      <c r="O221">
        <v>50</v>
      </c>
      <c r="P221" t="s">
        <v>137</v>
      </c>
    </row>
    <row r="222" spans="1:40">
      <c r="A222" s="26">
        <v>41505.939058171294</v>
      </c>
      <c r="B222" t="s">
        <v>128</v>
      </c>
      <c r="C222" t="s">
        <v>385</v>
      </c>
      <c r="D222" t="s">
        <v>391</v>
      </c>
      <c r="E222" t="s">
        <v>131</v>
      </c>
      <c r="F222" t="s">
        <v>132</v>
      </c>
      <c r="G222" t="s">
        <v>133</v>
      </c>
      <c r="H222" t="s">
        <v>154</v>
      </c>
      <c r="I222">
        <v>35</v>
      </c>
      <c r="J222" t="s">
        <v>137</v>
      </c>
      <c r="K222" t="s">
        <v>155</v>
      </c>
      <c r="L222">
        <v>5</v>
      </c>
      <c r="M222" t="s">
        <v>137</v>
      </c>
      <c r="N222" t="s">
        <v>156</v>
      </c>
      <c r="O222">
        <v>60</v>
      </c>
      <c r="P222" t="s">
        <v>137</v>
      </c>
    </row>
    <row r="223" spans="1:40">
      <c r="A223" s="26">
        <v>41505.939058171294</v>
      </c>
      <c r="B223" t="s">
        <v>128</v>
      </c>
      <c r="C223" t="s">
        <v>385</v>
      </c>
      <c r="D223" t="s">
        <v>392</v>
      </c>
      <c r="E223" t="s">
        <v>131</v>
      </c>
      <c r="F223" t="s">
        <v>132</v>
      </c>
      <c r="G223" t="s">
        <v>133</v>
      </c>
      <c r="H223" t="s">
        <v>158</v>
      </c>
      <c r="I223">
        <v>1</v>
      </c>
      <c r="J223" t="s">
        <v>137</v>
      </c>
    </row>
    <row r="224" spans="1:40">
      <c r="A224" s="26">
        <v>41505.939058171294</v>
      </c>
      <c r="B224" t="s">
        <v>128</v>
      </c>
      <c r="C224" t="s">
        <v>385</v>
      </c>
      <c r="D224" t="s">
        <v>393</v>
      </c>
      <c r="E224" t="s">
        <v>131</v>
      </c>
      <c r="F224" t="s">
        <v>132</v>
      </c>
      <c r="G224" t="s">
        <v>133</v>
      </c>
      <c r="H224" t="s">
        <v>160</v>
      </c>
      <c r="I224">
        <v>30</v>
      </c>
      <c r="J224" t="s">
        <v>137</v>
      </c>
      <c r="K224" t="s">
        <v>161</v>
      </c>
      <c r="L224">
        <v>30</v>
      </c>
      <c r="M224" t="s">
        <v>137</v>
      </c>
      <c r="N224" t="s">
        <v>162</v>
      </c>
      <c r="O224">
        <v>30</v>
      </c>
      <c r="P224" t="s">
        <v>137</v>
      </c>
      <c r="Q224" t="s">
        <v>163</v>
      </c>
      <c r="R224">
        <v>10</v>
      </c>
      <c r="S224" t="s">
        <v>137</v>
      </c>
      <c r="T224" t="s">
        <v>164</v>
      </c>
      <c r="U224">
        <v>20</v>
      </c>
      <c r="V224" t="s">
        <v>137</v>
      </c>
      <c r="W224" t="s">
        <v>165</v>
      </c>
      <c r="X224">
        <v>20</v>
      </c>
      <c r="Y224" t="s">
        <v>137</v>
      </c>
      <c r="Z224" t="s">
        <v>166</v>
      </c>
      <c r="AA224">
        <v>20</v>
      </c>
      <c r="AB224" t="s">
        <v>137</v>
      </c>
      <c r="AC224" t="s">
        <v>167</v>
      </c>
      <c r="AD224">
        <v>20</v>
      </c>
      <c r="AE224" t="s">
        <v>137</v>
      </c>
      <c r="AF224" t="s">
        <v>168</v>
      </c>
      <c r="AG224">
        <v>115200</v>
      </c>
      <c r="AH224" t="s">
        <v>137</v>
      </c>
      <c r="AI224" t="s">
        <v>169</v>
      </c>
      <c r="AJ224">
        <v>12000</v>
      </c>
      <c r="AK224" t="s">
        <v>137</v>
      </c>
      <c r="AL224" t="s">
        <v>170</v>
      </c>
      <c r="AM224">
        <v>30000</v>
      </c>
      <c r="AN224" t="s">
        <v>137</v>
      </c>
    </row>
    <row r="225" spans="1:40">
      <c r="A225" s="26">
        <v>41505.939058171294</v>
      </c>
      <c r="B225" t="s">
        <v>128</v>
      </c>
      <c r="C225" t="s">
        <v>385</v>
      </c>
      <c r="D225" t="s">
        <v>394</v>
      </c>
      <c r="E225" t="s">
        <v>131</v>
      </c>
      <c r="F225" t="s">
        <v>132</v>
      </c>
      <c r="G225" t="s">
        <v>133</v>
      </c>
      <c r="H225" t="s">
        <v>172</v>
      </c>
      <c r="I225">
        <v>60</v>
      </c>
      <c r="J225" t="s">
        <v>137</v>
      </c>
      <c r="K225" t="s">
        <v>173</v>
      </c>
      <c r="L225">
        <v>40</v>
      </c>
      <c r="M225" t="s">
        <v>137</v>
      </c>
      <c r="N225" t="s">
        <v>174</v>
      </c>
      <c r="O225">
        <v>50</v>
      </c>
      <c r="P225" t="s">
        <v>137</v>
      </c>
      <c r="Q225" t="s">
        <v>175</v>
      </c>
      <c r="R225">
        <v>40</v>
      </c>
      <c r="S225" t="s">
        <v>137</v>
      </c>
      <c r="T225" t="s">
        <v>176</v>
      </c>
      <c r="U225">
        <v>60</v>
      </c>
      <c r="V225" t="s">
        <v>137</v>
      </c>
      <c r="W225" t="s">
        <v>177</v>
      </c>
      <c r="X225">
        <v>50</v>
      </c>
      <c r="Y225" t="s">
        <v>137</v>
      </c>
      <c r="Z225" t="s">
        <v>178</v>
      </c>
      <c r="AA225">
        <v>50</v>
      </c>
      <c r="AB225" t="s">
        <v>137</v>
      </c>
      <c r="AC225" t="s">
        <v>179</v>
      </c>
      <c r="AD225">
        <v>35</v>
      </c>
      <c r="AE225" t="s">
        <v>137</v>
      </c>
      <c r="AF225" t="s">
        <v>180</v>
      </c>
      <c r="AG225">
        <v>8</v>
      </c>
      <c r="AH225" t="s">
        <v>137</v>
      </c>
      <c r="AI225" t="s">
        <v>181</v>
      </c>
      <c r="AJ225">
        <v>90</v>
      </c>
      <c r="AK225" t="s">
        <v>137</v>
      </c>
      <c r="AL225" t="s">
        <v>182</v>
      </c>
      <c r="AM225">
        <v>1</v>
      </c>
      <c r="AN225" t="s">
        <v>137</v>
      </c>
    </row>
    <row r="226" spans="1:40">
      <c r="A226" s="26">
        <v>41505.939058171294</v>
      </c>
      <c r="B226" t="s">
        <v>128</v>
      </c>
      <c r="C226" t="s">
        <v>385</v>
      </c>
      <c r="D226" t="s">
        <v>395</v>
      </c>
      <c r="E226" t="s">
        <v>131</v>
      </c>
      <c r="F226" t="s">
        <v>132</v>
      </c>
      <c r="G226" t="s">
        <v>133</v>
      </c>
      <c r="H226" t="s">
        <v>184</v>
      </c>
      <c r="I226">
        <v>33</v>
      </c>
      <c r="J226" t="s">
        <v>137</v>
      </c>
      <c r="K226" t="s">
        <v>185</v>
      </c>
      <c r="L226">
        <v>33</v>
      </c>
      <c r="M226" t="s">
        <v>137</v>
      </c>
      <c r="N226" t="s">
        <v>186</v>
      </c>
      <c r="O226">
        <v>34</v>
      </c>
      <c r="P226" t="s">
        <v>137</v>
      </c>
      <c r="Q226" t="s">
        <v>164</v>
      </c>
      <c r="R226">
        <v>20</v>
      </c>
      <c r="S226" t="s">
        <v>137</v>
      </c>
      <c r="T226" t="s">
        <v>165</v>
      </c>
      <c r="U226">
        <v>20</v>
      </c>
      <c r="V226" t="s">
        <v>137</v>
      </c>
      <c r="W226" t="s">
        <v>166</v>
      </c>
      <c r="X226">
        <v>20</v>
      </c>
      <c r="Y226" t="s">
        <v>137</v>
      </c>
      <c r="Z226" t="s">
        <v>187</v>
      </c>
      <c r="AA226">
        <v>20</v>
      </c>
      <c r="AB226" t="s">
        <v>137</v>
      </c>
      <c r="AC226" t="s">
        <v>188</v>
      </c>
      <c r="AD226">
        <v>20</v>
      </c>
      <c r="AE226" t="s">
        <v>137</v>
      </c>
      <c r="AF226" t="s">
        <v>189</v>
      </c>
      <c r="AG226">
        <v>20</v>
      </c>
      <c r="AH226" t="s">
        <v>137</v>
      </c>
      <c r="AI226" t="s">
        <v>168</v>
      </c>
      <c r="AJ226">
        <v>115200</v>
      </c>
      <c r="AK226" t="s">
        <v>137</v>
      </c>
      <c r="AL226" t="s">
        <v>169</v>
      </c>
      <c r="AM226">
        <v>12000</v>
      </c>
      <c r="AN226" t="s">
        <v>137</v>
      </c>
    </row>
    <row r="227" spans="1:40">
      <c r="A227" s="26">
        <v>41505.939058171294</v>
      </c>
      <c r="B227" t="s">
        <v>128</v>
      </c>
      <c r="C227" t="s">
        <v>385</v>
      </c>
      <c r="D227" t="s">
        <v>396</v>
      </c>
      <c r="E227" t="s">
        <v>191</v>
      </c>
      <c r="F227" t="s">
        <v>192</v>
      </c>
      <c r="G227" t="s">
        <v>193</v>
      </c>
    </row>
    <row r="228" spans="1:40">
      <c r="A228" s="26">
        <v>41505.939058171294</v>
      </c>
      <c r="B228" t="s">
        <v>128</v>
      </c>
      <c r="C228" t="s">
        <v>385</v>
      </c>
      <c r="D228" t="s">
        <v>397</v>
      </c>
      <c r="E228" t="s">
        <v>191</v>
      </c>
      <c r="F228" t="s">
        <v>398</v>
      </c>
      <c r="G228" t="s">
        <v>399</v>
      </c>
      <c r="H228" t="s">
        <v>400</v>
      </c>
    </row>
    <row r="229" spans="1:40">
      <c r="A229" s="26">
        <v>41505.93905818287</v>
      </c>
      <c r="B229" t="s">
        <v>128</v>
      </c>
      <c r="C229" t="s">
        <v>310</v>
      </c>
      <c r="D229" t="s">
        <v>401</v>
      </c>
    </row>
    <row r="230" spans="1:40">
      <c r="A230" s="26">
        <v>41505.93905818287</v>
      </c>
      <c r="B230" t="s">
        <v>128</v>
      </c>
      <c r="C230" t="s">
        <v>310</v>
      </c>
      <c r="D230" t="s">
        <v>402</v>
      </c>
      <c r="E230" t="s">
        <v>131</v>
      </c>
      <c r="F230" t="s">
        <v>132</v>
      </c>
      <c r="G230" t="s">
        <v>133</v>
      </c>
      <c r="H230" t="s">
        <v>134</v>
      </c>
      <c r="I230">
        <v>240000</v>
      </c>
      <c r="J230" t="s">
        <v>135</v>
      </c>
      <c r="K230">
        <v>240000</v>
      </c>
      <c r="L230" t="s">
        <v>136</v>
      </c>
      <c r="M230">
        <v>500</v>
      </c>
      <c r="N230" t="s">
        <v>137</v>
      </c>
      <c r="O230" t="s">
        <v>138</v>
      </c>
      <c r="P230">
        <v>300</v>
      </c>
      <c r="Q230" t="s">
        <v>137</v>
      </c>
    </row>
    <row r="231" spans="1:40">
      <c r="A231" s="26">
        <v>41505.93905818287</v>
      </c>
      <c r="B231" t="s">
        <v>128</v>
      </c>
      <c r="C231" t="s">
        <v>310</v>
      </c>
      <c r="D231" t="s">
        <v>403</v>
      </c>
      <c r="E231" t="s">
        <v>131</v>
      </c>
      <c r="F231" t="s">
        <v>132</v>
      </c>
      <c r="G231" t="s">
        <v>133</v>
      </c>
      <c r="H231" t="s">
        <v>140</v>
      </c>
      <c r="I231">
        <v>49</v>
      </c>
      <c r="J231" t="s">
        <v>137</v>
      </c>
      <c r="K231" t="s">
        <v>141</v>
      </c>
      <c r="L231">
        <v>130</v>
      </c>
      <c r="M231" t="s">
        <v>137</v>
      </c>
      <c r="N231" t="s">
        <v>142</v>
      </c>
      <c r="O231">
        <v>180</v>
      </c>
      <c r="P231" t="s">
        <v>137</v>
      </c>
      <c r="Q231" t="s">
        <v>143</v>
      </c>
      <c r="R231">
        <v>140</v>
      </c>
      <c r="S231" t="s">
        <v>137</v>
      </c>
      <c r="T231" t="s">
        <v>144</v>
      </c>
      <c r="U231">
        <v>80</v>
      </c>
      <c r="V231" t="s">
        <v>137</v>
      </c>
      <c r="W231" t="s">
        <v>145</v>
      </c>
      <c r="X231">
        <v>101</v>
      </c>
      <c r="Y231" t="s">
        <v>137</v>
      </c>
      <c r="Z231" t="s">
        <v>146</v>
      </c>
      <c r="AA231">
        <v>190</v>
      </c>
      <c r="AB231" t="s">
        <v>137</v>
      </c>
      <c r="AC231" t="s">
        <v>147</v>
      </c>
      <c r="AD231">
        <v>20</v>
      </c>
      <c r="AE231" t="s">
        <v>137</v>
      </c>
    </row>
    <row r="232" spans="1:40">
      <c r="A232" s="26">
        <v>41505.93905818287</v>
      </c>
      <c r="B232" t="s">
        <v>128</v>
      </c>
      <c r="C232" t="s">
        <v>310</v>
      </c>
      <c r="D232" t="s">
        <v>404</v>
      </c>
    </row>
    <row r="233" spans="1:40">
      <c r="A233" s="26">
        <v>41505.93905818287</v>
      </c>
      <c r="B233" t="s">
        <v>128</v>
      </c>
      <c r="C233" t="s">
        <v>310</v>
      </c>
      <c r="D233" t="s">
        <v>405</v>
      </c>
      <c r="E233" t="s">
        <v>131</v>
      </c>
      <c r="F233" t="s">
        <v>132</v>
      </c>
      <c r="G233" t="s">
        <v>133</v>
      </c>
      <c r="H233" t="s">
        <v>150</v>
      </c>
      <c r="I233">
        <v>50</v>
      </c>
      <c r="J233" t="s">
        <v>137</v>
      </c>
      <c r="K233" t="s">
        <v>151</v>
      </c>
      <c r="L233">
        <v>50</v>
      </c>
      <c r="M233" t="s">
        <v>137</v>
      </c>
      <c r="N233" t="s">
        <v>152</v>
      </c>
      <c r="O233">
        <v>50</v>
      </c>
      <c r="P233" t="s">
        <v>137</v>
      </c>
    </row>
    <row r="234" spans="1:40">
      <c r="A234" s="26">
        <v>41505.93905818287</v>
      </c>
      <c r="B234" t="s">
        <v>128</v>
      </c>
      <c r="C234" t="s">
        <v>310</v>
      </c>
      <c r="D234" t="s">
        <v>406</v>
      </c>
      <c r="E234" t="s">
        <v>131</v>
      </c>
      <c r="F234" t="s">
        <v>132</v>
      </c>
      <c r="G234" t="s">
        <v>133</v>
      </c>
      <c r="H234" t="s">
        <v>154</v>
      </c>
      <c r="I234">
        <v>35</v>
      </c>
      <c r="J234" t="s">
        <v>137</v>
      </c>
      <c r="K234" t="s">
        <v>155</v>
      </c>
      <c r="L234">
        <v>5</v>
      </c>
      <c r="M234" t="s">
        <v>137</v>
      </c>
      <c r="N234" t="s">
        <v>156</v>
      </c>
      <c r="O234">
        <v>60</v>
      </c>
      <c r="P234" t="s">
        <v>137</v>
      </c>
    </row>
    <row r="235" spans="1:40">
      <c r="A235" s="26">
        <v>41505.93905818287</v>
      </c>
      <c r="B235" t="s">
        <v>128</v>
      </c>
      <c r="C235" t="s">
        <v>310</v>
      </c>
      <c r="D235" t="s">
        <v>407</v>
      </c>
      <c r="E235" t="s">
        <v>131</v>
      </c>
      <c r="F235" t="s">
        <v>132</v>
      </c>
      <c r="G235" t="s">
        <v>133</v>
      </c>
      <c r="H235" t="s">
        <v>158</v>
      </c>
      <c r="I235">
        <v>1</v>
      </c>
      <c r="J235" t="s">
        <v>137</v>
      </c>
    </row>
    <row r="236" spans="1:40">
      <c r="A236" s="26">
        <v>41505.939058194446</v>
      </c>
      <c r="B236" t="s">
        <v>128</v>
      </c>
      <c r="C236" t="s">
        <v>124</v>
      </c>
      <c r="D236" t="s">
        <v>408</v>
      </c>
    </row>
    <row r="237" spans="1:40">
      <c r="A237" s="26">
        <v>41505.939058194446</v>
      </c>
      <c r="B237" t="s">
        <v>128</v>
      </c>
      <c r="C237" t="s">
        <v>124</v>
      </c>
      <c r="D237" t="s">
        <v>409</v>
      </c>
      <c r="E237" t="s">
        <v>131</v>
      </c>
      <c r="F237" t="s">
        <v>132</v>
      </c>
      <c r="G237" t="s">
        <v>133</v>
      </c>
      <c r="H237" t="s">
        <v>134</v>
      </c>
      <c r="I237">
        <v>240000</v>
      </c>
      <c r="J237" t="s">
        <v>135</v>
      </c>
      <c r="K237">
        <v>240000</v>
      </c>
      <c r="L237" t="s">
        <v>136</v>
      </c>
      <c r="M237">
        <v>500</v>
      </c>
      <c r="N237" t="s">
        <v>137</v>
      </c>
      <c r="O237" t="s">
        <v>138</v>
      </c>
      <c r="P237">
        <v>300</v>
      </c>
      <c r="Q237" t="s">
        <v>137</v>
      </c>
    </row>
    <row r="238" spans="1:40">
      <c r="A238" s="26">
        <v>41505.939058194446</v>
      </c>
      <c r="B238" t="s">
        <v>128</v>
      </c>
      <c r="C238" t="s">
        <v>124</v>
      </c>
      <c r="D238" t="s">
        <v>410</v>
      </c>
      <c r="E238" t="s">
        <v>131</v>
      </c>
      <c r="F238" t="s">
        <v>132</v>
      </c>
      <c r="G238" t="s">
        <v>133</v>
      </c>
      <c r="H238" t="s">
        <v>140</v>
      </c>
      <c r="I238">
        <v>49</v>
      </c>
      <c r="J238" t="s">
        <v>137</v>
      </c>
      <c r="K238" t="s">
        <v>141</v>
      </c>
      <c r="L238">
        <v>130</v>
      </c>
      <c r="M238" t="s">
        <v>137</v>
      </c>
      <c r="N238" t="s">
        <v>142</v>
      </c>
      <c r="O238">
        <v>180</v>
      </c>
      <c r="P238" t="s">
        <v>137</v>
      </c>
      <c r="Q238" t="s">
        <v>143</v>
      </c>
      <c r="R238">
        <v>140</v>
      </c>
      <c r="S238" t="s">
        <v>137</v>
      </c>
      <c r="T238" t="s">
        <v>144</v>
      </c>
      <c r="U238">
        <v>80</v>
      </c>
      <c r="V238" t="s">
        <v>137</v>
      </c>
      <c r="W238" t="s">
        <v>145</v>
      </c>
      <c r="X238">
        <v>101</v>
      </c>
      <c r="Y238" t="s">
        <v>137</v>
      </c>
      <c r="Z238" t="s">
        <v>146</v>
      </c>
      <c r="AA238">
        <v>190</v>
      </c>
      <c r="AB238" t="s">
        <v>137</v>
      </c>
      <c r="AC238" t="s">
        <v>147</v>
      </c>
      <c r="AD238">
        <v>20</v>
      </c>
      <c r="AE238" t="s">
        <v>137</v>
      </c>
    </row>
    <row r="239" spans="1:40">
      <c r="A239" s="26">
        <v>41505.939058194446</v>
      </c>
      <c r="B239" t="s">
        <v>128</v>
      </c>
      <c r="C239" t="s">
        <v>124</v>
      </c>
      <c r="D239" t="s">
        <v>411</v>
      </c>
    </row>
    <row r="240" spans="1:40">
      <c r="A240" s="26">
        <v>41505.939058194446</v>
      </c>
      <c r="B240" t="s">
        <v>128</v>
      </c>
      <c r="C240" t="s">
        <v>124</v>
      </c>
      <c r="D240" t="s">
        <v>412</v>
      </c>
      <c r="E240" t="s">
        <v>131</v>
      </c>
      <c r="F240" t="s">
        <v>132</v>
      </c>
      <c r="G240" t="s">
        <v>133</v>
      </c>
      <c r="H240" t="s">
        <v>150</v>
      </c>
      <c r="I240">
        <v>50</v>
      </c>
      <c r="J240" t="s">
        <v>137</v>
      </c>
      <c r="K240" t="s">
        <v>151</v>
      </c>
      <c r="L240">
        <v>50</v>
      </c>
      <c r="M240" t="s">
        <v>137</v>
      </c>
      <c r="N240" t="s">
        <v>152</v>
      </c>
      <c r="O240">
        <v>50</v>
      </c>
      <c r="P240" t="s">
        <v>137</v>
      </c>
    </row>
    <row r="241" spans="1:40">
      <c r="A241" s="26">
        <v>41505.939058194446</v>
      </c>
      <c r="B241" t="s">
        <v>128</v>
      </c>
      <c r="C241" t="s">
        <v>124</v>
      </c>
      <c r="D241" t="s">
        <v>413</v>
      </c>
      <c r="E241" t="s">
        <v>131</v>
      </c>
      <c r="F241" t="s">
        <v>132</v>
      </c>
      <c r="G241" t="s">
        <v>133</v>
      </c>
      <c r="H241" t="s">
        <v>154</v>
      </c>
      <c r="I241">
        <v>35</v>
      </c>
      <c r="J241" t="s">
        <v>137</v>
      </c>
      <c r="K241" t="s">
        <v>155</v>
      </c>
      <c r="L241">
        <v>5</v>
      </c>
      <c r="M241" t="s">
        <v>137</v>
      </c>
      <c r="N241" t="s">
        <v>156</v>
      </c>
      <c r="O241">
        <v>60</v>
      </c>
      <c r="P241" t="s">
        <v>137</v>
      </c>
    </row>
    <row r="242" spans="1:40">
      <c r="A242" s="26">
        <v>41505.939058194446</v>
      </c>
      <c r="B242" t="s">
        <v>128</v>
      </c>
      <c r="C242" t="s">
        <v>124</v>
      </c>
      <c r="D242" t="s">
        <v>414</v>
      </c>
      <c r="E242" t="s">
        <v>131</v>
      </c>
      <c r="F242" t="s">
        <v>132</v>
      </c>
      <c r="G242" t="s">
        <v>133</v>
      </c>
      <c r="H242" t="s">
        <v>158</v>
      </c>
      <c r="I242">
        <v>1</v>
      </c>
      <c r="J242" t="s">
        <v>137</v>
      </c>
    </row>
    <row r="243" spans="1:40">
      <c r="A243" s="26">
        <v>41505.939058194446</v>
      </c>
      <c r="B243" t="s">
        <v>128</v>
      </c>
      <c r="C243" t="s">
        <v>124</v>
      </c>
      <c r="D243" t="s">
        <v>415</v>
      </c>
      <c r="E243" t="s">
        <v>131</v>
      </c>
      <c r="F243" t="s">
        <v>132</v>
      </c>
      <c r="G243" t="s">
        <v>133</v>
      </c>
      <c r="H243" t="s">
        <v>160</v>
      </c>
      <c r="I243">
        <v>30</v>
      </c>
      <c r="J243" t="s">
        <v>137</v>
      </c>
      <c r="K243" t="s">
        <v>161</v>
      </c>
      <c r="L243">
        <v>30</v>
      </c>
      <c r="M243" t="s">
        <v>137</v>
      </c>
      <c r="N243" t="s">
        <v>162</v>
      </c>
      <c r="O243">
        <v>30</v>
      </c>
      <c r="P243" t="s">
        <v>137</v>
      </c>
      <c r="Q243" t="s">
        <v>163</v>
      </c>
      <c r="R243">
        <v>10</v>
      </c>
      <c r="S243" t="s">
        <v>137</v>
      </c>
      <c r="T243" t="s">
        <v>164</v>
      </c>
      <c r="U243">
        <v>20</v>
      </c>
      <c r="V243" t="s">
        <v>137</v>
      </c>
      <c r="W243" t="s">
        <v>165</v>
      </c>
      <c r="X243">
        <v>20</v>
      </c>
      <c r="Y243" t="s">
        <v>137</v>
      </c>
      <c r="Z243" t="s">
        <v>166</v>
      </c>
      <c r="AA243">
        <v>20</v>
      </c>
      <c r="AB243" t="s">
        <v>137</v>
      </c>
      <c r="AC243" t="s">
        <v>167</v>
      </c>
      <c r="AD243">
        <v>20</v>
      </c>
      <c r="AE243" t="s">
        <v>137</v>
      </c>
      <c r="AF243" t="s">
        <v>168</v>
      </c>
      <c r="AG243">
        <v>115200</v>
      </c>
      <c r="AH243" t="s">
        <v>137</v>
      </c>
      <c r="AI243" t="s">
        <v>169</v>
      </c>
      <c r="AJ243">
        <v>12000</v>
      </c>
      <c r="AK243" t="s">
        <v>137</v>
      </c>
      <c r="AL243" t="s">
        <v>170</v>
      </c>
      <c r="AM243">
        <v>30000</v>
      </c>
      <c r="AN243" t="s">
        <v>137</v>
      </c>
    </row>
    <row r="244" spans="1:40">
      <c r="A244" s="26">
        <v>41505.939058194446</v>
      </c>
      <c r="B244" t="s">
        <v>128</v>
      </c>
      <c r="C244" t="s">
        <v>124</v>
      </c>
      <c r="D244" t="s">
        <v>416</v>
      </c>
      <c r="E244" t="s">
        <v>131</v>
      </c>
      <c r="F244" t="s">
        <v>132</v>
      </c>
      <c r="G244" t="s">
        <v>133</v>
      </c>
      <c r="H244" t="s">
        <v>172</v>
      </c>
      <c r="I244">
        <v>60</v>
      </c>
      <c r="J244" t="s">
        <v>137</v>
      </c>
      <c r="K244" t="s">
        <v>173</v>
      </c>
      <c r="L244">
        <v>40</v>
      </c>
      <c r="M244" t="s">
        <v>137</v>
      </c>
      <c r="N244" t="s">
        <v>174</v>
      </c>
      <c r="O244">
        <v>50</v>
      </c>
      <c r="P244" t="s">
        <v>137</v>
      </c>
      <c r="Q244" t="s">
        <v>175</v>
      </c>
      <c r="R244">
        <v>40</v>
      </c>
      <c r="S244" t="s">
        <v>137</v>
      </c>
      <c r="T244" t="s">
        <v>176</v>
      </c>
      <c r="U244">
        <v>60</v>
      </c>
      <c r="V244" t="s">
        <v>137</v>
      </c>
      <c r="W244" t="s">
        <v>177</v>
      </c>
      <c r="X244">
        <v>50</v>
      </c>
      <c r="Y244" t="s">
        <v>137</v>
      </c>
      <c r="Z244" t="s">
        <v>178</v>
      </c>
      <c r="AA244">
        <v>50</v>
      </c>
      <c r="AB244" t="s">
        <v>137</v>
      </c>
      <c r="AC244" t="s">
        <v>179</v>
      </c>
      <c r="AD244">
        <v>35</v>
      </c>
      <c r="AE244" t="s">
        <v>137</v>
      </c>
      <c r="AF244" t="s">
        <v>180</v>
      </c>
      <c r="AG244">
        <v>8</v>
      </c>
      <c r="AH244" t="s">
        <v>137</v>
      </c>
      <c r="AI244" t="s">
        <v>181</v>
      </c>
      <c r="AJ244">
        <v>90</v>
      </c>
      <c r="AK244" t="s">
        <v>137</v>
      </c>
      <c r="AL244" t="s">
        <v>182</v>
      </c>
      <c r="AM244">
        <v>1</v>
      </c>
      <c r="AN244" t="s">
        <v>137</v>
      </c>
    </row>
    <row r="245" spans="1:40">
      <c r="A245" s="26">
        <v>41505.939058194446</v>
      </c>
      <c r="B245" t="s">
        <v>128</v>
      </c>
      <c r="C245" t="s">
        <v>124</v>
      </c>
      <c r="D245" t="s">
        <v>417</v>
      </c>
      <c r="E245" t="s">
        <v>131</v>
      </c>
      <c r="F245" t="s">
        <v>132</v>
      </c>
      <c r="G245" t="s">
        <v>133</v>
      </c>
      <c r="H245" t="s">
        <v>184</v>
      </c>
      <c r="I245">
        <v>33</v>
      </c>
      <c r="J245" t="s">
        <v>137</v>
      </c>
      <c r="K245" t="s">
        <v>185</v>
      </c>
      <c r="L245">
        <v>33</v>
      </c>
      <c r="M245" t="s">
        <v>137</v>
      </c>
      <c r="N245" t="s">
        <v>186</v>
      </c>
      <c r="O245">
        <v>34</v>
      </c>
      <c r="P245" t="s">
        <v>137</v>
      </c>
      <c r="Q245" t="s">
        <v>164</v>
      </c>
      <c r="R245">
        <v>20</v>
      </c>
      <c r="S245" t="s">
        <v>137</v>
      </c>
      <c r="T245" t="s">
        <v>165</v>
      </c>
      <c r="U245">
        <v>20</v>
      </c>
      <c r="V245" t="s">
        <v>137</v>
      </c>
      <c r="W245" t="s">
        <v>166</v>
      </c>
      <c r="X245">
        <v>20</v>
      </c>
      <c r="Y245" t="s">
        <v>137</v>
      </c>
      <c r="Z245" t="s">
        <v>187</v>
      </c>
      <c r="AA245">
        <v>20</v>
      </c>
      <c r="AB245" t="s">
        <v>137</v>
      </c>
      <c r="AC245" t="s">
        <v>188</v>
      </c>
      <c r="AD245">
        <v>20</v>
      </c>
      <c r="AE245" t="s">
        <v>137</v>
      </c>
      <c r="AF245" t="s">
        <v>189</v>
      </c>
      <c r="AG245">
        <v>20</v>
      </c>
      <c r="AH245" t="s">
        <v>137</v>
      </c>
      <c r="AI245" t="s">
        <v>168</v>
      </c>
      <c r="AJ245">
        <v>115200</v>
      </c>
      <c r="AK245" t="s">
        <v>137</v>
      </c>
      <c r="AL245" t="s">
        <v>169</v>
      </c>
      <c r="AM245">
        <v>12000</v>
      </c>
      <c r="AN245" t="s">
        <v>137</v>
      </c>
    </row>
    <row r="246" spans="1:40">
      <c r="A246" s="26">
        <v>41505.939058194446</v>
      </c>
      <c r="B246" t="s">
        <v>128</v>
      </c>
      <c r="C246" t="s">
        <v>124</v>
      </c>
      <c r="D246" t="s">
        <v>418</v>
      </c>
      <c r="E246" t="s">
        <v>191</v>
      </c>
      <c r="F246" t="s">
        <v>192</v>
      </c>
      <c r="G246" t="s">
        <v>193</v>
      </c>
    </row>
    <row r="247" spans="1:40">
      <c r="A247" s="26">
        <v>41505.939058194446</v>
      </c>
      <c r="B247" t="s">
        <v>128</v>
      </c>
      <c r="C247" t="s">
        <v>124</v>
      </c>
      <c r="D247" t="s">
        <v>419</v>
      </c>
      <c r="E247" t="s">
        <v>191</v>
      </c>
      <c r="F247" t="s">
        <v>420</v>
      </c>
      <c r="G247" t="s">
        <v>421</v>
      </c>
      <c r="H247" t="s">
        <v>422</v>
      </c>
    </row>
    <row r="248" spans="1:40">
      <c r="A248" s="26">
        <v>41505.939058194446</v>
      </c>
      <c r="B248" t="s">
        <v>128</v>
      </c>
      <c r="C248" t="s">
        <v>310</v>
      </c>
      <c r="D248" t="s">
        <v>423</v>
      </c>
      <c r="E248" t="s">
        <v>131</v>
      </c>
      <c r="F248" t="s">
        <v>132</v>
      </c>
      <c r="G248" t="s">
        <v>133</v>
      </c>
      <c r="H248" t="s">
        <v>172</v>
      </c>
      <c r="I248">
        <v>60</v>
      </c>
      <c r="J248" t="s">
        <v>137</v>
      </c>
      <c r="K248" t="s">
        <v>173</v>
      </c>
      <c r="L248">
        <v>40</v>
      </c>
      <c r="M248" t="s">
        <v>137</v>
      </c>
      <c r="N248" t="s">
        <v>174</v>
      </c>
      <c r="O248">
        <v>50</v>
      </c>
      <c r="P248" t="s">
        <v>137</v>
      </c>
      <c r="Q248" t="s">
        <v>175</v>
      </c>
      <c r="R248">
        <v>40</v>
      </c>
      <c r="S248" t="s">
        <v>137</v>
      </c>
      <c r="T248" t="s">
        <v>176</v>
      </c>
      <c r="U248">
        <v>60</v>
      </c>
      <c r="V248" t="s">
        <v>137</v>
      </c>
      <c r="W248" t="s">
        <v>177</v>
      </c>
      <c r="X248">
        <v>50</v>
      </c>
      <c r="Y248" t="s">
        <v>137</v>
      </c>
      <c r="Z248" t="s">
        <v>178</v>
      </c>
      <c r="AA248">
        <v>50</v>
      </c>
      <c r="AB248" t="s">
        <v>137</v>
      </c>
      <c r="AC248" t="s">
        <v>179</v>
      </c>
      <c r="AD248">
        <v>35</v>
      </c>
      <c r="AE248" t="s">
        <v>137</v>
      </c>
      <c r="AF248" t="s">
        <v>180</v>
      </c>
      <c r="AG248">
        <v>8</v>
      </c>
      <c r="AH248" t="s">
        <v>137</v>
      </c>
      <c r="AI248" t="s">
        <v>181</v>
      </c>
      <c r="AJ248">
        <v>90</v>
      </c>
      <c r="AK248" t="s">
        <v>137</v>
      </c>
      <c r="AL248" t="s">
        <v>182</v>
      </c>
      <c r="AM248">
        <v>1</v>
      </c>
      <c r="AN248" t="s">
        <v>137</v>
      </c>
    </row>
    <row r="249" spans="1:40">
      <c r="A249" s="26">
        <v>41505.939058194446</v>
      </c>
      <c r="B249" t="s">
        <v>128</v>
      </c>
      <c r="C249" t="s">
        <v>310</v>
      </c>
      <c r="D249" t="s">
        <v>424</v>
      </c>
      <c r="E249" t="s">
        <v>131</v>
      </c>
      <c r="F249" t="s">
        <v>132</v>
      </c>
      <c r="G249" t="s">
        <v>133</v>
      </c>
      <c r="H249" t="s">
        <v>184</v>
      </c>
      <c r="I249">
        <v>33</v>
      </c>
      <c r="J249" t="s">
        <v>137</v>
      </c>
      <c r="K249" t="s">
        <v>185</v>
      </c>
      <c r="L249">
        <v>33</v>
      </c>
      <c r="M249" t="s">
        <v>137</v>
      </c>
      <c r="N249" t="s">
        <v>186</v>
      </c>
      <c r="O249">
        <v>34</v>
      </c>
      <c r="P249" t="s">
        <v>137</v>
      </c>
      <c r="Q249" t="s">
        <v>164</v>
      </c>
      <c r="R249">
        <v>20</v>
      </c>
      <c r="S249" t="s">
        <v>137</v>
      </c>
      <c r="T249" t="s">
        <v>165</v>
      </c>
      <c r="U249">
        <v>20</v>
      </c>
      <c r="V249" t="s">
        <v>137</v>
      </c>
      <c r="W249" t="s">
        <v>166</v>
      </c>
      <c r="X249">
        <v>20</v>
      </c>
      <c r="Y249" t="s">
        <v>137</v>
      </c>
      <c r="Z249" t="s">
        <v>187</v>
      </c>
      <c r="AA249">
        <v>20</v>
      </c>
      <c r="AB249" t="s">
        <v>137</v>
      </c>
      <c r="AC249" t="s">
        <v>188</v>
      </c>
      <c r="AD249">
        <v>20</v>
      </c>
      <c r="AE249" t="s">
        <v>137</v>
      </c>
      <c r="AF249" t="s">
        <v>189</v>
      </c>
      <c r="AG249">
        <v>20</v>
      </c>
      <c r="AH249" t="s">
        <v>137</v>
      </c>
      <c r="AI249" t="s">
        <v>168</v>
      </c>
      <c r="AJ249">
        <v>115200</v>
      </c>
      <c r="AK249" t="s">
        <v>137</v>
      </c>
      <c r="AL249" t="s">
        <v>169</v>
      </c>
      <c r="AM249">
        <v>12000</v>
      </c>
      <c r="AN249" t="s">
        <v>137</v>
      </c>
    </row>
    <row r="250" spans="1:40">
      <c r="A250" s="26">
        <v>41505.939058194446</v>
      </c>
      <c r="B250" t="s">
        <v>128</v>
      </c>
      <c r="C250" t="s">
        <v>310</v>
      </c>
      <c r="D250" t="s">
        <v>425</v>
      </c>
      <c r="E250" t="s">
        <v>191</v>
      </c>
      <c r="F250" t="s">
        <v>192</v>
      </c>
      <c r="G250" t="s">
        <v>193</v>
      </c>
    </row>
    <row r="251" spans="1:40">
      <c r="A251" s="26">
        <v>41505.939058194446</v>
      </c>
      <c r="B251" t="s">
        <v>128</v>
      </c>
      <c r="C251" t="s">
        <v>310</v>
      </c>
      <c r="D251" t="s">
        <v>426</v>
      </c>
      <c r="E251" t="s">
        <v>191</v>
      </c>
      <c r="F251" t="s">
        <v>427</v>
      </c>
      <c r="G251" t="s">
        <v>428</v>
      </c>
      <c r="H251" t="s">
        <v>429</v>
      </c>
    </row>
    <row r="252" spans="1:40">
      <c r="A252" s="26">
        <v>41505.939058194446</v>
      </c>
      <c r="B252" t="s">
        <v>128</v>
      </c>
      <c r="C252" t="s">
        <v>310</v>
      </c>
      <c r="D252" t="s">
        <v>430</v>
      </c>
      <c r="E252" t="s">
        <v>131</v>
      </c>
      <c r="F252" t="s">
        <v>132</v>
      </c>
      <c r="G252" t="s">
        <v>133</v>
      </c>
      <c r="H252" t="s">
        <v>160</v>
      </c>
      <c r="I252">
        <v>30</v>
      </c>
      <c r="J252" t="s">
        <v>137</v>
      </c>
      <c r="K252" t="s">
        <v>161</v>
      </c>
      <c r="L252">
        <v>30</v>
      </c>
      <c r="M252" t="s">
        <v>137</v>
      </c>
      <c r="N252" t="s">
        <v>162</v>
      </c>
      <c r="O252">
        <v>30</v>
      </c>
      <c r="P252" t="s">
        <v>137</v>
      </c>
      <c r="Q252" t="s">
        <v>163</v>
      </c>
      <c r="R252">
        <v>10</v>
      </c>
      <c r="S252" t="s">
        <v>137</v>
      </c>
      <c r="T252" t="s">
        <v>164</v>
      </c>
      <c r="U252">
        <v>20</v>
      </c>
      <c r="V252" t="s">
        <v>137</v>
      </c>
      <c r="W252" t="s">
        <v>165</v>
      </c>
      <c r="X252">
        <v>20</v>
      </c>
      <c r="Y252" t="s">
        <v>137</v>
      </c>
      <c r="Z252" t="s">
        <v>166</v>
      </c>
      <c r="AA252">
        <v>20</v>
      </c>
      <c r="AB252" t="s">
        <v>137</v>
      </c>
      <c r="AC252" t="s">
        <v>167</v>
      </c>
      <c r="AD252">
        <v>20</v>
      </c>
      <c r="AE252" t="s">
        <v>137</v>
      </c>
      <c r="AF252" t="s">
        <v>168</v>
      </c>
      <c r="AG252">
        <v>115200</v>
      </c>
      <c r="AH252" t="s">
        <v>137</v>
      </c>
      <c r="AI252" t="s">
        <v>169</v>
      </c>
      <c r="AJ252">
        <v>12000</v>
      </c>
      <c r="AK252" t="s">
        <v>137</v>
      </c>
      <c r="AL252" t="s">
        <v>170</v>
      </c>
      <c r="AM252">
        <v>30000</v>
      </c>
      <c r="AN252" t="s">
        <v>137</v>
      </c>
    </row>
    <row r="253" spans="1:40">
      <c r="A253" s="26">
        <v>41505.939058206015</v>
      </c>
      <c r="B253" t="s">
        <v>128</v>
      </c>
      <c r="C253" t="s">
        <v>385</v>
      </c>
      <c r="D253" t="s">
        <v>431</v>
      </c>
    </row>
    <row r="254" spans="1:40">
      <c r="A254" s="26">
        <v>41505.939058206015</v>
      </c>
      <c r="B254" t="s">
        <v>128</v>
      </c>
      <c r="C254" t="s">
        <v>385</v>
      </c>
      <c r="D254" t="s">
        <v>432</v>
      </c>
      <c r="E254" t="s">
        <v>131</v>
      </c>
      <c r="F254" t="s">
        <v>132</v>
      </c>
      <c r="G254" t="s">
        <v>133</v>
      </c>
      <c r="H254" t="s">
        <v>134</v>
      </c>
      <c r="I254">
        <v>240000</v>
      </c>
      <c r="J254" t="s">
        <v>135</v>
      </c>
      <c r="K254">
        <v>240000</v>
      </c>
      <c r="L254" t="s">
        <v>136</v>
      </c>
      <c r="M254">
        <v>500</v>
      </c>
      <c r="N254" t="s">
        <v>137</v>
      </c>
      <c r="O254" t="s">
        <v>138</v>
      </c>
      <c r="P254">
        <v>300</v>
      </c>
      <c r="Q254" t="s">
        <v>137</v>
      </c>
    </row>
    <row r="255" spans="1:40">
      <c r="A255" s="26">
        <v>41505.939058206015</v>
      </c>
      <c r="B255" t="s">
        <v>128</v>
      </c>
      <c r="C255" t="s">
        <v>385</v>
      </c>
      <c r="D255" t="s">
        <v>433</v>
      </c>
      <c r="E255" t="s">
        <v>131</v>
      </c>
      <c r="F255" t="s">
        <v>132</v>
      </c>
      <c r="G255" t="s">
        <v>133</v>
      </c>
      <c r="H255" t="s">
        <v>140</v>
      </c>
      <c r="I255">
        <v>49</v>
      </c>
      <c r="J255" t="s">
        <v>137</v>
      </c>
      <c r="K255" t="s">
        <v>141</v>
      </c>
      <c r="L255">
        <v>130</v>
      </c>
      <c r="M255" t="s">
        <v>137</v>
      </c>
      <c r="N255" t="s">
        <v>142</v>
      </c>
      <c r="O255">
        <v>180</v>
      </c>
      <c r="P255" t="s">
        <v>137</v>
      </c>
      <c r="Q255" t="s">
        <v>143</v>
      </c>
      <c r="R255">
        <v>140</v>
      </c>
      <c r="S255" t="s">
        <v>137</v>
      </c>
      <c r="T255" t="s">
        <v>144</v>
      </c>
      <c r="U255">
        <v>80</v>
      </c>
      <c r="V255" t="s">
        <v>137</v>
      </c>
      <c r="W255" t="s">
        <v>145</v>
      </c>
      <c r="X255">
        <v>101</v>
      </c>
      <c r="Y255" t="s">
        <v>137</v>
      </c>
      <c r="Z255" t="s">
        <v>146</v>
      </c>
      <c r="AA255">
        <v>190</v>
      </c>
      <c r="AB255" t="s">
        <v>137</v>
      </c>
      <c r="AC255" t="s">
        <v>147</v>
      </c>
      <c r="AD255">
        <v>20</v>
      </c>
      <c r="AE255" t="s">
        <v>137</v>
      </c>
    </row>
    <row r="256" spans="1:40">
      <c r="A256" s="26">
        <v>41505.939058206015</v>
      </c>
      <c r="B256" t="s">
        <v>128</v>
      </c>
      <c r="C256" t="s">
        <v>385</v>
      </c>
      <c r="D256" t="s">
        <v>434</v>
      </c>
    </row>
    <row r="257" spans="1:40">
      <c r="A257" s="26">
        <v>41505.939058206015</v>
      </c>
      <c r="B257" t="s">
        <v>128</v>
      </c>
      <c r="C257" t="s">
        <v>385</v>
      </c>
      <c r="D257" t="s">
        <v>435</v>
      </c>
      <c r="E257" t="s">
        <v>131</v>
      </c>
      <c r="F257" t="s">
        <v>132</v>
      </c>
      <c r="G257" t="s">
        <v>133</v>
      </c>
      <c r="H257" t="s">
        <v>150</v>
      </c>
      <c r="I257">
        <v>50</v>
      </c>
      <c r="J257" t="s">
        <v>137</v>
      </c>
      <c r="K257" t="s">
        <v>151</v>
      </c>
      <c r="L257">
        <v>50</v>
      </c>
      <c r="M257" t="s">
        <v>137</v>
      </c>
      <c r="N257" t="s">
        <v>152</v>
      </c>
      <c r="O257">
        <v>50</v>
      </c>
      <c r="P257" t="s">
        <v>137</v>
      </c>
    </row>
    <row r="258" spans="1:40">
      <c r="A258" s="26">
        <v>41505.939058206015</v>
      </c>
      <c r="B258" t="s">
        <v>128</v>
      </c>
      <c r="C258" t="s">
        <v>385</v>
      </c>
      <c r="D258" t="s">
        <v>436</v>
      </c>
      <c r="E258" t="s">
        <v>131</v>
      </c>
      <c r="F258" t="s">
        <v>132</v>
      </c>
      <c r="G258" t="s">
        <v>133</v>
      </c>
      <c r="H258" t="s">
        <v>154</v>
      </c>
      <c r="I258">
        <v>35</v>
      </c>
      <c r="J258" t="s">
        <v>137</v>
      </c>
      <c r="K258" t="s">
        <v>155</v>
      </c>
      <c r="L258">
        <v>5</v>
      </c>
      <c r="M258" t="s">
        <v>137</v>
      </c>
      <c r="N258" t="s">
        <v>156</v>
      </c>
      <c r="O258">
        <v>60</v>
      </c>
      <c r="P258" t="s">
        <v>137</v>
      </c>
    </row>
    <row r="259" spans="1:40">
      <c r="A259" s="26">
        <v>41505.939058206015</v>
      </c>
      <c r="B259" t="s">
        <v>128</v>
      </c>
      <c r="C259" t="s">
        <v>385</v>
      </c>
      <c r="D259" t="s">
        <v>437</v>
      </c>
      <c r="E259" t="s">
        <v>131</v>
      </c>
      <c r="F259" t="s">
        <v>132</v>
      </c>
      <c r="G259" t="s">
        <v>133</v>
      </c>
      <c r="H259" t="s">
        <v>158</v>
      </c>
      <c r="I259">
        <v>1</v>
      </c>
      <c r="J259" t="s">
        <v>137</v>
      </c>
    </row>
    <row r="260" spans="1:40">
      <c r="A260" s="26">
        <v>41505.939058206015</v>
      </c>
      <c r="B260" t="s">
        <v>128</v>
      </c>
      <c r="C260" t="s">
        <v>385</v>
      </c>
      <c r="D260" t="s">
        <v>438</v>
      </c>
      <c r="E260" t="s">
        <v>131</v>
      </c>
      <c r="F260" t="s">
        <v>132</v>
      </c>
      <c r="G260" t="s">
        <v>133</v>
      </c>
      <c r="H260" t="s">
        <v>160</v>
      </c>
      <c r="I260">
        <v>30</v>
      </c>
      <c r="J260" t="s">
        <v>137</v>
      </c>
      <c r="K260" t="s">
        <v>161</v>
      </c>
      <c r="L260">
        <v>30</v>
      </c>
      <c r="M260" t="s">
        <v>137</v>
      </c>
      <c r="N260" t="s">
        <v>162</v>
      </c>
      <c r="O260">
        <v>30</v>
      </c>
      <c r="P260" t="s">
        <v>137</v>
      </c>
      <c r="Q260" t="s">
        <v>163</v>
      </c>
      <c r="R260">
        <v>10</v>
      </c>
      <c r="S260" t="s">
        <v>137</v>
      </c>
      <c r="T260" t="s">
        <v>164</v>
      </c>
      <c r="U260">
        <v>20</v>
      </c>
      <c r="V260" t="s">
        <v>137</v>
      </c>
      <c r="W260" t="s">
        <v>165</v>
      </c>
      <c r="X260">
        <v>20</v>
      </c>
      <c r="Y260" t="s">
        <v>137</v>
      </c>
      <c r="Z260" t="s">
        <v>166</v>
      </c>
      <c r="AA260">
        <v>20</v>
      </c>
      <c r="AB260" t="s">
        <v>137</v>
      </c>
      <c r="AC260" t="s">
        <v>167</v>
      </c>
      <c r="AD260">
        <v>20</v>
      </c>
      <c r="AE260" t="s">
        <v>137</v>
      </c>
      <c r="AF260" t="s">
        <v>168</v>
      </c>
      <c r="AG260">
        <v>115200</v>
      </c>
      <c r="AH260" t="s">
        <v>137</v>
      </c>
      <c r="AI260" t="s">
        <v>169</v>
      </c>
      <c r="AJ260">
        <v>12000</v>
      </c>
      <c r="AK260" t="s">
        <v>137</v>
      </c>
      <c r="AL260" t="s">
        <v>170</v>
      </c>
      <c r="AM260">
        <v>30000</v>
      </c>
      <c r="AN260" t="s">
        <v>137</v>
      </c>
    </row>
    <row r="261" spans="1:40">
      <c r="A261" s="26">
        <v>41505.939058206015</v>
      </c>
      <c r="B261" t="s">
        <v>128</v>
      </c>
      <c r="C261" t="s">
        <v>385</v>
      </c>
      <c r="D261" t="s">
        <v>439</v>
      </c>
      <c r="E261" t="s">
        <v>131</v>
      </c>
      <c r="F261" t="s">
        <v>132</v>
      </c>
      <c r="G261" t="s">
        <v>133</v>
      </c>
      <c r="H261" t="s">
        <v>172</v>
      </c>
      <c r="I261">
        <v>60</v>
      </c>
      <c r="J261" t="s">
        <v>137</v>
      </c>
      <c r="K261" t="s">
        <v>173</v>
      </c>
      <c r="L261">
        <v>40</v>
      </c>
      <c r="M261" t="s">
        <v>137</v>
      </c>
      <c r="N261" t="s">
        <v>174</v>
      </c>
      <c r="O261">
        <v>50</v>
      </c>
      <c r="P261" t="s">
        <v>137</v>
      </c>
      <c r="Q261" t="s">
        <v>175</v>
      </c>
      <c r="R261">
        <v>40</v>
      </c>
      <c r="S261" t="s">
        <v>137</v>
      </c>
      <c r="T261" t="s">
        <v>176</v>
      </c>
      <c r="U261">
        <v>60</v>
      </c>
      <c r="V261" t="s">
        <v>137</v>
      </c>
      <c r="W261" t="s">
        <v>177</v>
      </c>
      <c r="X261">
        <v>50</v>
      </c>
      <c r="Y261" t="s">
        <v>137</v>
      </c>
      <c r="Z261" t="s">
        <v>178</v>
      </c>
      <c r="AA261">
        <v>50</v>
      </c>
      <c r="AB261" t="s">
        <v>137</v>
      </c>
      <c r="AC261" t="s">
        <v>179</v>
      </c>
      <c r="AD261">
        <v>35</v>
      </c>
      <c r="AE261" t="s">
        <v>137</v>
      </c>
      <c r="AF261" t="s">
        <v>180</v>
      </c>
      <c r="AG261">
        <v>8</v>
      </c>
      <c r="AH261" t="s">
        <v>137</v>
      </c>
      <c r="AI261" t="s">
        <v>181</v>
      </c>
      <c r="AJ261">
        <v>90</v>
      </c>
      <c r="AK261" t="s">
        <v>137</v>
      </c>
      <c r="AL261" t="s">
        <v>182</v>
      </c>
      <c r="AM261">
        <v>1</v>
      </c>
      <c r="AN261" t="s">
        <v>137</v>
      </c>
    </row>
    <row r="262" spans="1:40">
      <c r="A262" s="26">
        <v>41505.939058206015</v>
      </c>
      <c r="B262" t="s">
        <v>128</v>
      </c>
      <c r="C262" t="s">
        <v>385</v>
      </c>
      <c r="D262" t="s">
        <v>440</v>
      </c>
      <c r="E262" t="s">
        <v>131</v>
      </c>
      <c r="F262" t="s">
        <v>132</v>
      </c>
      <c r="G262" t="s">
        <v>133</v>
      </c>
      <c r="H262" t="s">
        <v>184</v>
      </c>
      <c r="I262">
        <v>33</v>
      </c>
      <c r="J262" t="s">
        <v>137</v>
      </c>
      <c r="K262" t="s">
        <v>185</v>
      </c>
      <c r="L262">
        <v>33</v>
      </c>
      <c r="M262" t="s">
        <v>137</v>
      </c>
      <c r="N262" t="s">
        <v>186</v>
      </c>
      <c r="O262">
        <v>34</v>
      </c>
      <c r="P262" t="s">
        <v>137</v>
      </c>
      <c r="Q262" t="s">
        <v>164</v>
      </c>
      <c r="R262">
        <v>20</v>
      </c>
      <c r="S262" t="s">
        <v>137</v>
      </c>
      <c r="T262" t="s">
        <v>165</v>
      </c>
      <c r="U262">
        <v>20</v>
      </c>
      <c r="V262" t="s">
        <v>137</v>
      </c>
      <c r="W262" t="s">
        <v>166</v>
      </c>
      <c r="X262">
        <v>20</v>
      </c>
      <c r="Y262" t="s">
        <v>137</v>
      </c>
      <c r="Z262" t="s">
        <v>187</v>
      </c>
      <c r="AA262">
        <v>20</v>
      </c>
      <c r="AB262" t="s">
        <v>137</v>
      </c>
      <c r="AC262" t="s">
        <v>188</v>
      </c>
      <c r="AD262">
        <v>20</v>
      </c>
      <c r="AE262" t="s">
        <v>137</v>
      </c>
      <c r="AF262" t="s">
        <v>189</v>
      </c>
      <c r="AG262">
        <v>20</v>
      </c>
      <c r="AH262" t="s">
        <v>137</v>
      </c>
      <c r="AI262" t="s">
        <v>168</v>
      </c>
      <c r="AJ262">
        <v>115200</v>
      </c>
      <c r="AK262" t="s">
        <v>137</v>
      </c>
      <c r="AL262" t="s">
        <v>169</v>
      </c>
      <c r="AM262">
        <v>12000</v>
      </c>
      <c r="AN262" t="s">
        <v>137</v>
      </c>
    </row>
    <row r="263" spans="1:40">
      <c r="A263" s="26">
        <v>41505.939058206015</v>
      </c>
      <c r="B263" t="s">
        <v>128</v>
      </c>
      <c r="C263" t="s">
        <v>385</v>
      </c>
      <c r="D263" t="s">
        <v>441</v>
      </c>
      <c r="E263" t="s">
        <v>191</v>
      </c>
      <c r="F263" t="s">
        <v>192</v>
      </c>
      <c r="G263" t="s">
        <v>193</v>
      </c>
    </row>
    <row r="264" spans="1:40">
      <c r="A264" s="26">
        <v>41505.939058206015</v>
      </c>
      <c r="B264" t="s">
        <v>128</v>
      </c>
      <c r="C264" t="s">
        <v>385</v>
      </c>
      <c r="D264" t="s">
        <v>442</v>
      </c>
      <c r="E264" t="s">
        <v>191</v>
      </c>
      <c r="F264" t="s">
        <v>443</v>
      </c>
      <c r="G264" t="s">
        <v>444</v>
      </c>
      <c r="H264" t="s">
        <v>445</v>
      </c>
    </row>
    <row r="265" spans="1:40">
      <c r="A265" s="26">
        <v>41505.939058229167</v>
      </c>
      <c r="B265" t="s">
        <v>123</v>
      </c>
      <c r="C265" t="s">
        <v>446</v>
      </c>
      <c r="D265" t="s">
        <v>125</v>
      </c>
    </row>
    <row r="266" spans="1:40">
      <c r="A266" s="26">
        <v>41505.939058229167</v>
      </c>
      <c r="B266" t="s">
        <v>126</v>
      </c>
      <c r="C266" t="s">
        <v>446</v>
      </c>
      <c r="D266" s="75" t="s">
        <v>311</v>
      </c>
    </row>
    <row r="267" spans="1:40">
      <c r="A267" s="26">
        <v>41505.939058240743</v>
      </c>
      <c r="B267" t="s">
        <v>128</v>
      </c>
      <c r="C267" t="s">
        <v>446</v>
      </c>
      <c r="D267" t="s">
        <v>447</v>
      </c>
      <c r="E267" t="s">
        <v>131</v>
      </c>
      <c r="F267" t="s">
        <v>132</v>
      </c>
      <c r="G267" t="s">
        <v>133</v>
      </c>
      <c r="H267" t="s">
        <v>134</v>
      </c>
      <c r="I267">
        <v>240000</v>
      </c>
      <c r="J267" t="s">
        <v>135</v>
      </c>
      <c r="K267">
        <v>240000</v>
      </c>
      <c r="L267" t="s">
        <v>136</v>
      </c>
      <c r="M267">
        <v>500</v>
      </c>
      <c r="N267" t="s">
        <v>137</v>
      </c>
      <c r="O267" t="s">
        <v>138</v>
      </c>
      <c r="P267">
        <v>300</v>
      </c>
      <c r="Q267" t="s">
        <v>137</v>
      </c>
    </row>
    <row r="268" spans="1:40">
      <c r="A268" s="26">
        <v>41505.939058240743</v>
      </c>
      <c r="B268" t="s">
        <v>128</v>
      </c>
      <c r="C268" t="s">
        <v>446</v>
      </c>
      <c r="D268" t="s">
        <v>448</v>
      </c>
    </row>
    <row r="269" spans="1:40">
      <c r="A269" s="26">
        <v>41505.939058252312</v>
      </c>
      <c r="B269" t="s">
        <v>128</v>
      </c>
      <c r="C269" t="s">
        <v>446</v>
      </c>
      <c r="D269" t="s">
        <v>449</v>
      </c>
      <c r="E269" t="s">
        <v>131</v>
      </c>
      <c r="F269" t="s">
        <v>132</v>
      </c>
      <c r="G269" t="s">
        <v>133</v>
      </c>
      <c r="H269" t="s">
        <v>140</v>
      </c>
      <c r="I269">
        <v>49</v>
      </c>
      <c r="J269" t="s">
        <v>137</v>
      </c>
      <c r="K269" t="s">
        <v>141</v>
      </c>
      <c r="L269">
        <v>130</v>
      </c>
      <c r="M269" t="s">
        <v>137</v>
      </c>
      <c r="N269" t="s">
        <v>142</v>
      </c>
      <c r="O269">
        <v>180</v>
      </c>
      <c r="P269" t="s">
        <v>137</v>
      </c>
      <c r="Q269" t="s">
        <v>143</v>
      </c>
      <c r="R269">
        <v>140</v>
      </c>
      <c r="S269" t="s">
        <v>137</v>
      </c>
      <c r="T269" t="s">
        <v>144</v>
      </c>
      <c r="U269">
        <v>80</v>
      </c>
      <c r="V269" t="s">
        <v>137</v>
      </c>
      <c r="W269" t="s">
        <v>145</v>
      </c>
      <c r="X269">
        <v>101</v>
      </c>
      <c r="Y269" t="s">
        <v>137</v>
      </c>
      <c r="Z269" t="s">
        <v>146</v>
      </c>
      <c r="AA269">
        <v>190</v>
      </c>
      <c r="AB269" t="s">
        <v>137</v>
      </c>
      <c r="AC269" t="s">
        <v>147</v>
      </c>
      <c r="AD269">
        <v>20</v>
      </c>
      <c r="AE269" t="s">
        <v>137</v>
      </c>
    </row>
    <row r="270" spans="1:40">
      <c r="A270" s="26">
        <v>41505.939058252312</v>
      </c>
      <c r="B270" t="s">
        <v>128</v>
      </c>
      <c r="C270" t="s">
        <v>446</v>
      </c>
      <c r="D270" t="s">
        <v>450</v>
      </c>
    </row>
    <row r="271" spans="1:40">
      <c r="A271" s="26">
        <v>41505.939058252312</v>
      </c>
      <c r="B271" t="s">
        <v>128</v>
      </c>
      <c r="C271" t="s">
        <v>446</v>
      </c>
      <c r="D271" t="s">
        <v>451</v>
      </c>
      <c r="E271" t="s">
        <v>131</v>
      </c>
      <c r="F271" t="s">
        <v>132</v>
      </c>
      <c r="G271" t="s">
        <v>133</v>
      </c>
      <c r="H271" t="s">
        <v>150</v>
      </c>
      <c r="I271">
        <v>50</v>
      </c>
      <c r="J271" t="s">
        <v>137</v>
      </c>
      <c r="K271" t="s">
        <v>151</v>
      </c>
      <c r="L271">
        <v>50</v>
      </c>
      <c r="M271" t="s">
        <v>137</v>
      </c>
      <c r="N271" t="s">
        <v>152</v>
      </c>
      <c r="O271">
        <v>50</v>
      </c>
      <c r="P271" t="s">
        <v>137</v>
      </c>
    </row>
    <row r="272" spans="1:40">
      <c r="A272" s="26">
        <v>41505.939058252312</v>
      </c>
      <c r="B272" t="s">
        <v>128</v>
      </c>
      <c r="C272" t="s">
        <v>446</v>
      </c>
      <c r="D272" t="s">
        <v>452</v>
      </c>
      <c r="E272" t="s">
        <v>131</v>
      </c>
      <c r="F272" t="s">
        <v>132</v>
      </c>
      <c r="G272" t="s">
        <v>133</v>
      </c>
      <c r="H272" t="s">
        <v>154</v>
      </c>
      <c r="I272">
        <v>35</v>
      </c>
      <c r="J272" t="s">
        <v>137</v>
      </c>
      <c r="K272" t="s">
        <v>155</v>
      </c>
      <c r="L272">
        <v>5</v>
      </c>
      <c r="M272" t="s">
        <v>137</v>
      </c>
      <c r="N272" t="s">
        <v>156</v>
      </c>
      <c r="O272">
        <v>60</v>
      </c>
      <c r="P272" t="s">
        <v>137</v>
      </c>
    </row>
    <row r="273" spans="1:40">
      <c r="A273" s="26">
        <v>41505.939058252312</v>
      </c>
      <c r="B273" t="s">
        <v>128</v>
      </c>
      <c r="C273" t="s">
        <v>446</v>
      </c>
      <c r="D273" t="s">
        <v>453</v>
      </c>
      <c r="E273" t="s">
        <v>131</v>
      </c>
      <c r="F273" t="s">
        <v>132</v>
      </c>
      <c r="G273" t="s">
        <v>133</v>
      </c>
      <c r="H273" t="s">
        <v>158</v>
      </c>
      <c r="I273">
        <v>1</v>
      </c>
      <c r="J273" t="s">
        <v>137</v>
      </c>
    </row>
    <row r="274" spans="1:40">
      <c r="A274" s="26">
        <v>41505.939058252312</v>
      </c>
      <c r="B274" t="s">
        <v>128</v>
      </c>
      <c r="C274" t="s">
        <v>446</v>
      </c>
      <c r="D274" t="s">
        <v>454</v>
      </c>
      <c r="E274" t="s">
        <v>131</v>
      </c>
      <c r="F274" t="s">
        <v>132</v>
      </c>
      <c r="G274" t="s">
        <v>133</v>
      </c>
      <c r="H274" t="s">
        <v>160</v>
      </c>
      <c r="I274">
        <v>30</v>
      </c>
      <c r="J274" t="s">
        <v>137</v>
      </c>
      <c r="K274" t="s">
        <v>161</v>
      </c>
      <c r="L274">
        <v>30</v>
      </c>
      <c r="M274" t="s">
        <v>137</v>
      </c>
      <c r="N274" t="s">
        <v>162</v>
      </c>
      <c r="O274">
        <v>30</v>
      </c>
      <c r="P274" t="s">
        <v>137</v>
      </c>
      <c r="Q274" t="s">
        <v>163</v>
      </c>
      <c r="R274">
        <v>10</v>
      </c>
      <c r="S274" t="s">
        <v>137</v>
      </c>
      <c r="T274" t="s">
        <v>164</v>
      </c>
      <c r="U274">
        <v>20</v>
      </c>
      <c r="V274" t="s">
        <v>137</v>
      </c>
      <c r="W274" t="s">
        <v>165</v>
      </c>
      <c r="X274">
        <v>20</v>
      </c>
      <c r="Y274" t="s">
        <v>137</v>
      </c>
      <c r="Z274" t="s">
        <v>166</v>
      </c>
      <c r="AA274">
        <v>20</v>
      </c>
      <c r="AB274" t="s">
        <v>137</v>
      </c>
      <c r="AC274" t="s">
        <v>167</v>
      </c>
      <c r="AD274">
        <v>20</v>
      </c>
      <c r="AE274" t="s">
        <v>137</v>
      </c>
      <c r="AF274" t="s">
        <v>168</v>
      </c>
      <c r="AG274">
        <v>115200</v>
      </c>
      <c r="AH274" t="s">
        <v>137</v>
      </c>
      <c r="AI274" t="s">
        <v>169</v>
      </c>
      <c r="AJ274">
        <v>12000</v>
      </c>
      <c r="AK274" t="s">
        <v>137</v>
      </c>
      <c r="AL274" t="s">
        <v>170</v>
      </c>
      <c r="AM274">
        <v>30000</v>
      </c>
      <c r="AN274" t="s">
        <v>137</v>
      </c>
    </row>
    <row r="275" spans="1:40">
      <c r="A275" s="26">
        <v>41505.939058252312</v>
      </c>
      <c r="B275" t="s">
        <v>128</v>
      </c>
      <c r="C275" t="s">
        <v>446</v>
      </c>
      <c r="D275" t="s">
        <v>455</v>
      </c>
      <c r="E275" t="s">
        <v>131</v>
      </c>
      <c r="F275" t="s">
        <v>132</v>
      </c>
      <c r="G275" t="s">
        <v>133</v>
      </c>
      <c r="H275" t="s">
        <v>172</v>
      </c>
      <c r="I275">
        <v>60</v>
      </c>
      <c r="J275" t="s">
        <v>137</v>
      </c>
      <c r="K275" t="s">
        <v>173</v>
      </c>
      <c r="L275">
        <v>40</v>
      </c>
      <c r="M275" t="s">
        <v>137</v>
      </c>
      <c r="N275" t="s">
        <v>174</v>
      </c>
      <c r="O275">
        <v>50</v>
      </c>
      <c r="P275" t="s">
        <v>137</v>
      </c>
      <c r="Q275" t="s">
        <v>175</v>
      </c>
      <c r="R275">
        <v>40</v>
      </c>
      <c r="S275" t="s">
        <v>137</v>
      </c>
      <c r="T275" t="s">
        <v>176</v>
      </c>
      <c r="U275">
        <v>60</v>
      </c>
      <c r="V275" t="s">
        <v>137</v>
      </c>
      <c r="W275" t="s">
        <v>177</v>
      </c>
      <c r="X275">
        <v>50</v>
      </c>
      <c r="Y275" t="s">
        <v>137</v>
      </c>
      <c r="Z275" t="s">
        <v>178</v>
      </c>
      <c r="AA275">
        <v>50</v>
      </c>
      <c r="AB275" t="s">
        <v>137</v>
      </c>
      <c r="AC275" t="s">
        <v>179</v>
      </c>
      <c r="AD275">
        <v>35</v>
      </c>
      <c r="AE275" t="s">
        <v>137</v>
      </c>
      <c r="AF275" t="s">
        <v>180</v>
      </c>
      <c r="AG275">
        <v>8</v>
      </c>
      <c r="AH275" t="s">
        <v>137</v>
      </c>
      <c r="AI275" t="s">
        <v>181</v>
      </c>
      <c r="AJ275">
        <v>90</v>
      </c>
      <c r="AK275" t="s">
        <v>137</v>
      </c>
      <c r="AL275" t="s">
        <v>182</v>
      </c>
      <c r="AM275">
        <v>1</v>
      </c>
      <c r="AN275" t="s">
        <v>137</v>
      </c>
    </row>
    <row r="276" spans="1:40">
      <c r="A276" s="26">
        <v>41505.939058252312</v>
      </c>
      <c r="B276" t="s">
        <v>128</v>
      </c>
      <c r="C276" t="s">
        <v>446</v>
      </c>
      <c r="D276" t="s">
        <v>456</v>
      </c>
      <c r="E276" t="s">
        <v>131</v>
      </c>
      <c r="F276" t="s">
        <v>132</v>
      </c>
      <c r="G276" t="s">
        <v>133</v>
      </c>
      <c r="H276" t="s">
        <v>184</v>
      </c>
      <c r="I276">
        <v>33</v>
      </c>
      <c r="J276" t="s">
        <v>137</v>
      </c>
      <c r="K276" t="s">
        <v>185</v>
      </c>
      <c r="L276">
        <v>33</v>
      </c>
      <c r="M276" t="s">
        <v>137</v>
      </c>
      <c r="N276" t="s">
        <v>186</v>
      </c>
      <c r="O276">
        <v>34</v>
      </c>
      <c r="P276" t="s">
        <v>137</v>
      </c>
      <c r="Q276" t="s">
        <v>164</v>
      </c>
      <c r="R276">
        <v>20</v>
      </c>
      <c r="S276" t="s">
        <v>137</v>
      </c>
      <c r="T276" t="s">
        <v>165</v>
      </c>
      <c r="U276">
        <v>20</v>
      </c>
      <c r="V276" t="s">
        <v>137</v>
      </c>
      <c r="W276" t="s">
        <v>166</v>
      </c>
      <c r="X276">
        <v>20</v>
      </c>
      <c r="Y276" t="s">
        <v>137</v>
      </c>
      <c r="Z276" t="s">
        <v>187</v>
      </c>
      <c r="AA276">
        <v>20</v>
      </c>
      <c r="AB276" t="s">
        <v>137</v>
      </c>
      <c r="AC276" t="s">
        <v>188</v>
      </c>
      <c r="AD276">
        <v>20</v>
      </c>
      <c r="AE276" t="s">
        <v>137</v>
      </c>
      <c r="AF276" t="s">
        <v>189</v>
      </c>
      <c r="AG276">
        <v>20</v>
      </c>
      <c r="AH276" t="s">
        <v>137</v>
      </c>
      <c r="AI276" t="s">
        <v>168</v>
      </c>
      <c r="AJ276">
        <v>115200</v>
      </c>
      <c r="AK276" t="s">
        <v>137</v>
      </c>
      <c r="AL276" t="s">
        <v>169</v>
      </c>
      <c r="AM276">
        <v>12000</v>
      </c>
      <c r="AN276" t="s">
        <v>137</v>
      </c>
    </row>
    <row r="277" spans="1:40">
      <c r="A277" s="26">
        <v>41505.939058252312</v>
      </c>
      <c r="B277" t="s">
        <v>128</v>
      </c>
      <c r="C277" t="s">
        <v>446</v>
      </c>
      <c r="D277" t="s">
        <v>457</v>
      </c>
      <c r="E277" t="s">
        <v>191</v>
      </c>
      <c r="F277" t="s">
        <v>192</v>
      </c>
      <c r="G277" t="s">
        <v>193</v>
      </c>
    </row>
    <row r="278" spans="1:40">
      <c r="A278" s="26">
        <v>41505.939058252312</v>
      </c>
      <c r="B278" t="s">
        <v>128</v>
      </c>
      <c r="C278" t="s">
        <v>446</v>
      </c>
      <c r="D278" t="s">
        <v>458</v>
      </c>
      <c r="E278" t="s">
        <v>191</v>
      </c>
      <c r="F278" t="s">
        <v>459</v>
      </c>
      <c r="G278" t="s">
        <v>460</v>
      </c>
      <c r="H278" t="s">
        <v>461</v>
      </c>
    </row>
    <row r="279" spans="1:40">
      <c r="A279" s="26">
        <v>41505.939058252312</v>
      </c>
      <c r="B279" t="s">
        <v>128</v>
      </c>
      <c r="C279" t="s">
        <v>348</v>
      </c>
      <c r="D279" t="s">
        <v>462</v>
      </c>
      <c r="E279" t="s">
        <v>191</v>
      </c>
      <c r="F279" t="s">
        <v>463</v>
      </c>
      <c r="G279" t="s">
        <v>464</v>
      </c>
      <c r="H279" t="s">
        <v>465</v>
      </c>
    </row>
    <row r="280" spans="1:40">
      <c r="A280" s="26">
        <v>41505.939058252312</v>
      </c>
      <c r="B280" t="s">
        <v>128</v>
      </c>
      <c r="C280" t="s">
        <v>348</v>
      </c>
      <c r="D280" t="s">
        <v>466</v>
      </c>
    </row>
    <row r="281" spans="1:40">
      <c r="A281" s="26">
        <v>41505.939058310185</v>
      </c>
      <c r="B281" t="s">
        <v>128</v>
      </c>
      <c r="C281" t="s">
        <v>384</v>
      </c>
      <c r="D281" t="s">
        <v>467</v>
      </c>
      <c r="E281" t="s">
        <v>191</v>
      </c>
      <c r="F281" t="s">
        <v>468</v>
      </c>
      <c r="G281" t="s">
        <v>469</v>
      </c>
      <c r="H281" t="s">
        <v>470</v>
      </c>
    </row>
    <row r="282" spans="1:40">
      <c r="A282" s="26">
        <v>41505.939058310185</v>
      </c>
      <c r="B282" t="s">
        <v>128</v>
      </c>
      <c r="C282" t="s">
        <v>384</v>
      </c>
      <c r="D282" t="s">
        <v>471</v>
      </c>
    </row>
    <row r="283" spans="1:40">
      <c r="A283" s="26">
        <v>41505.939058368058</v>
      </c>
      <c r="B283" t="s">
        <v>128</v>
      </c>
      <c r="C283" t="s">
        <v>124</v>
      </c>
      <c r="D283" t="s">
        <v>472</v>
      </c>
      <c r="E283" t="s">
        <v>131</v>
      </c>
      <c r="F283" t="s">
        <v>132</v>
      </c>
      <c r="G283" t="s">
        <v>133</v>
      </c>
      <c r="H283" t="s">
        <v>134</v>
      </c>
      <c r="I283">
        <v>240000</v>
      </c>
      <c r="J283" t="s">
        <v>135</v>
      </c>
      <c r="K283">
        <v>240000</v>
      </c>
      <c r="L283" t="s">
        <v>136</v>
      </c>
      <c r="M283">
        <v>500</v>
      </c>
      <c r="N283" t="s">
        <v>137</v>
      </c>
      <c r="O283" t="s">
        <v>138</v>
      </c>
      <c r="P283">
        <v>300</v>
      </c>
      <c r="Q283" t="s">
        <v>137</v>
      </c>
    </row>
    <row r="284" spans="1:40">
      <c r="A284" s="26">
        <v>41505.939058368058</v>
      </c>
      <c r="B284" t="s">
        <v>128</v>
      </c>
      <c r="C284" t="s">
        <v>124</v>
      </c>
      <c r="D284" t="s">
        <v>473</v>
      </c>
    </row>
    <row r="285" spans="1:40">
      <c r="A285" s="26">
        <v>41505.939058368058</v>
      </c>
      <c r="B285" t="s">
        <v>128</v>
      </c>
      <c r="C285" t="s">
        <v>310</v>
      </c>
      <c r="D285" t="s">
        <v>474</v>
      </c>
    </row>
    <row r="286" spans="1:40">
      <c r="A286" s="26">
        <v>41505.939058368058</v>
      </c>
      <c r="B286" t="s">
        <v>128</v>
      </c>
      <c r="C286" t="s">
        <v>310</v>
      </c>
      <c r="D286" t="s">
        <v>475</v>
      </c>
      <c r="E286" t="s">
        <v>131</v>
      </c>
      <c r="F286" t="s">
        <v>132</v>
      </c>
      <c r="G286" t="s">
        <v>133</v>
      </c>
      <c r="H286" t="s">
        <v>134</v>
      </c>
      <c r="I286">
        <v>240000</v>
      </c>
      <c r="J286" t="s">
        <v>135</v>
      </c>
      <c r="K286">
        <v>240000</v>
      </c>
      <c r="L286" t="s">
        <v>136</v>
      </c>
      <c r="M286">
        <v>500</v>
      </c>
      <c r="N286" t="s">
        <v>137</v>
      </c>
      <c r="O286" t="s">
        <v>138</v>
      </c>
      <c r="P286">
        <v>300</v>
      </c>
      <c r="Q286" t="s">
        <v>137</v>
      </c>
    </row>
    <row r="287" spans="1:40">
      <c r="A287" s="26">
        <v>41505.939058368058</v>
      </c>
      <c r="B287" t="s">
        <v>128</v>
      </c>
      <c r="C287" t="s">
        <v>310</v>
      </c>
      <c r="D287" t="s">
        <v>476</v>
      </c>
      <c r="E287" t="s">
        <v>131</v>
      </c>
      <c r="F287" t="s">
        <v>132</v>
      </c>
      <c r="G287" t="s">
        <v>133</v>
      </c>
      <c r="H287" t="s">
        <v>140</v>
      </c>
      <c r="I287">
        <v>49</v>
      </c>
      <c r="J287" t="s">
        <v>137</v>
      </c>
      <c r="K287" t="s">
        <v>141</v>
      </c>
      <c r="L287">
        <v>130</v>
      </c>
      <c r="M287" t="s">
        <v>137</v>
      </c>
      <c r="N287" t="s">
        <v>142</v>
      </c>
      <c r="O287">
        <v>180</v>
      </c>
      <c r="P287" t="s">
        <v>137</v>
      </c>
      <c r="Q287" t="s">
        <v>143</v>
      </c>
      <c r="R287">
        <v>140</v>
      </c>
      <c r="S287" t="s">
        <v>137</v>
      </c>
      <c r="T287" t="s">
        <v>144</v>
      </c>
      <c r="U287">
        <v>80</v>
      </c>
      <c r="V287" t="s">
        <v>137</v>
      </c>
      <c r="W287" t="s">
        <v>145</v>
      </c>
      <c r="X287">
        <v>101</v>
      </c>
      <c r="Y287" t="s">
        <v>137</v>
      </c>
      <c r="Z287" t="s">
        <v>146</v>
      </c>
      <c r="AA287">
        <v>190</v>
      </c>
      <c r="AB287" t="s">
        <v>137</v>
      </c>
      <c r="AC287" t="s">
        <v>147</v>
      </c>
      <c r="AD287">
        <v>20</v>
      </c>
      <c r="AE287" t="s">
        <v>137</v>
      </c>
    </row>
    <row r="288" spans="1:40">
      <c r="A288" s="26">
        <v>41505.939058368058</v>
      </c>
      <c r="B288" t="s">
        <v>128</v>
      </c>
      <c r="C288" t="s">
        <v>310</v>
      </c>
      <c r="D288" t="s">
        <v>477</v>
      </c>
    </row>
    <row r="289" spans="1:40">
      <c r="A289" s="26">
        <v>41505.939058368058</v>
      </c>
      <c r="B289" t="s">
        <v>128</v>
      </c>
      <c r="C289" t="s">
        <v>310</v>
      </c>
      <c r="D289" t="s">
        <v>478</v>
      </c>
      <c r="E289" t="s">
        <v>131</v>
      </c>
      <c r="F289" t="s">
        <v>132</v>
      </c>
      <c r="G289" t="s">
        <v>133</v>
      </c>
      <c r="H289" t="s">
        <v>150</v>
      </c>
      <c r="I289">
        <v>50</v>
      </c>
      <c r="J289" t="s">
        <v>137</v>
      </c>
      <c r="K289" t="s">
        <v>151</v>
      </c>
      <c r="L289">
        <v>50</v>
      </c>
      <c r="M289" t="s">
        <v>137</v>
      </c>
      <c r="N289" t="s">
        <v>152</v>
      </c>
      <c r="O289">
        <v>50</v>
      </c>
      <c r="P289" t="s">
        <v>137</v>
      </c>
    </row>
    <row r="290" spans="1:40">
      <c r="A290" s="26">
        <v>41505.939058368058</v>
      </c>
      <c r="B290" t="s">
        <v>128</v>
      </c>
      <c r="C290" t="s">
        <v>310</v>
      </c>
      <c r="D290" t="s">
        <v>479</v>
      </c>
      <c r="E290" t="s">
        <v>131</v>
      </c>
      <c r="F290" t="s">
        <v>132</v>
      </c>
      <c r="G290" t="s">
        <v>133</v>
      </c>
      <c r="H290" t="s">
        <v>154</v>
      </c>
      <c r="I290">
        <v>35</v>
      </c>
      <c r="J290" t="s">
        <v>137</v>
      </c>
      <c r="K290" t="s">
        <v>155</v>
      </c>
      <c r="L290">
        <v>5</v>
      </c>
      <c r="M290" t="s">
        <v>137</v>
      </c>
      <c r="N290" t="s">
        <v>156</v>
      </c>
      <c r="O290">
        <v>60</v>
      </c>
      <c r="P290" t="s">
        <v>137</v>
      </c>
    </row>
    <row r="291" spans="1:40">
      <c r="A291" s="26">
        <v>41505.939058368058</v>
      </c>
      <c r="B291" t="s">
        <v>128</v>
      </c>
      <c r="C291" t="s">
        <v>310</v>
      </c>
      <c r="D291" t="s">
        <v>480</v>
      </c>
      <c r="E291" t="s">
        <v>131</v>
      </c>
      <c r="F291" t="s">
        <v>132</v>
      </c>
      <c r="G291" t="s">
        <v>133</v>
      </c>
      <c r="H291" t="s">
        <v>158</v>
      </c>
      <c r="I291">
        <v>1</v>
      </c>
      <c r="J291" t="s">
        <v>137</v>
      </c>
    </row>
    <row r="292" spans="1:40">
      <c r="A292" s="26">
        <v>41505.939058368058</v>
      </c>
      <c r="B292" t="s">
        <v>128</v>
      </c>
      <c r="C292" t="s">
        <v>310</v>
      </c>
      <c r="D292" t="s">
        <v>481</v>
      </c>
      <c r="E292" t="s">
        <v>131</v>
      </c>
      <c r="F292" t="s">
        <v>132</v>
      </c>
      <c r="G292" t="s">
        <v>133</v>
      </c>
      <c r="H292" t="s">
        <v>160</v>
      </c>
      <c r="I292">
        <v>30</v>
      </c>
      <c r="J292" t="s">
        <v>137</v>
      </c>
      <c r="K292" t="s">
        <v>161</v>
      </c>
      <c r="L292">
        <v>30</v>
      </c>
      <c r="M292" t="s">
        <v>137</v>
      </c>
      <c r="N292" t="s">
        <v>162</v>
      </c>
      <c r="O292">
        <v>30</v>
      </c>
      <c r="P292" t="s">
        <v>137</v>
      </c>
      <c r="Q292" t="s">
        <v>163</v>
      </c>
      <c r="R292">
        <v>10</v>
      </c>
      <c r="S292" t="s">
        <v>137</v>
      </c>
      <c r="T292" t="s">
        <v>164</v>
      </c>
      <c r="U292">
        <v>20</v>
      </c>
      <c r="V292" t="s">
        <v>137</v>
      </c>
      <c r="W292" t="s">
        <v>165</v>
      </c>
      <c r="X292">
        <v>20</v>
      </c>
      <c r="Y292" t="s">
        <v>137</v>
      </c>
      <c r="Z292" t="s">
        <v>166</v>
      </c>
      <c r="AA292">
        <v>20</v>
      </c>
      <c r="AB292" t="s">
        <v>137</v>
      </c>
      <c r="AC292" t="s">
        <v>167</v>
      </c>
      <c r="AD292">
        <v>20</v>
      </c>
      <c r="AE292" t="s">
        <v>137</v>
      </c>
      <c r="AF292" t="s">
        <v>168</v>
      </c>
      <c r="AG292">
        <v>115200</v>
      </c>
      <c r="AH292" t="s">
        <v>137</v>
      </c>
      <c r="AI292" t="s">
        <v>169</v>
      </c>
      <c r="AJ292">
        <v>12000</v>
      </c>
      <c r="AK292" t="s">
        <v>137</v>
      </c>
      <c r="AL292" t="s">
        <v>170</v>
      </c>
      <c r="AM292">
        <v>30000</v>
      </c>
      <c r="AN292" t="s">
        <v>137</v>
      </c>
    </row>
    <row r="293" spans="1:40">
      <c r="A293" s="26">
        <v>41505.939058368058</v>
      </c>
      <c r="B293" t="s">
        <v>128</v>
      </c>
      <c r="C293" t="s">
        <v>310</v>
      </c>
      <c r="D293" t="s">
        <v>482</v>
      </c>
      <c r="E293" t="s">
        <v>131</v>
      </c>
      <c r="F293" t="s">
        <v>132</v>
      </c>
      <c r="G293" t="s">
        <v>133</v>
      </c>
      <c r="H293" t="s">
        <v>172</v>
      </c>
      <c r="I293">
        <v>60</v>
      </c>
      <c r="J293" t="s">
        <v>137</v>
      </c>
      <c r="K293" t="s">
        <v>173</v>
      </c>
      <c r="L293">
        <v>40</v>
      </c>
      <c r="M293" t="s">
        <v>137</v>
      </c>
      <c r="N293" t="s">
        <v>174</v>
      </c>
      <c r="O293">
        <v>50</v>
      </c>
      <c r="P293" t="s">
        <v>137</v>
      </c>
      <c r="Q293" t="s">
        <v>175</v>
      </c>
      <c r="R293">
        <v>40</v>
      </c>
      <c r="S293" t="s">
        <v>137</v>
      </c>
      <c r="T293" t="s">
        <v>176</v>
      </c>
      <c r="U293">
        <v>60</v>
      </c>
      <c r="V293" t="s">
        <v>137</v>
      </c>
      <c r="W293" t="s">
        <v>177</v>
      </c>
      <c r="X293">
        <v>50</v>
      </c>
      <c r="Y293" t="s">
        <v>137</v>
      </c>
      <c r="Z293" t="s">
        <v>178</v>
      </c>
      <c r="AA293">
        <v>50</v>
      </c>
      <c r="AB293" t="s">
        <v>137</v>
      </c>
      <c r="AC293" t="s">
        <v>179</v>
      </c>
      <c r="AD293">
        <v>35</v>
      </c>
      <c r="AE293" t="s">
        <v>137</v>
      </c>
      <c r="AF293" t="s">
        <v>180</v>
      </c>
      <c r="AG293">
        <v>8</v>
      </c>
      <c r="AH293" t="s">
        <v>137</v>
      </c>
      <c r="AI293" t="s">
        <v>181</v>
      </c>
      <c r="AJ293">
        <v>90</v>
      </c>
      <c r="AK293" t="s">
        <v>137</v>
      </c>
      <c r="AL293" t="s">
        <v>182</v>
      </c>
      <c r="AM293">
        <v>1</v>
      </c>
      <c r="AN293" t="s">
        <v>137</v>
      </c>
    </row>
    <row r="294" spans="1:40">
      <c r="A294" s="26">
        <v>41505.939058368058</v>
      </c>
      <c r="B294" t="s">
        <v>128</v>
      </c>
      <c r="C294" t="s">
        <v>310</v>
      </c>
      <c r="D294" t="s">
        <v>483</v>
      </c>
      <c r="E294" t="s">
        <v>131</v>
      </c>
      <c r="F294" t="s">
        <v>132</v>
      </c>
      <c r="G294" t="s">
        <v>133</v>
      </c>
      <c r="H294" t="s">
        <v>184</v>
      </c>
      <c r="I294">
        <v>33</v>
      </c>
      <c r="J294" t="s">
        <v>137</v>
      </c>
      <c r="K294" t="s">
        <v>185</v>
      </c>
      <c r="L294">
        <v>33</v>
      </c>
      <c r="M294" t="s">
        <v>137</v>
      </c>
      <c r="N294" t="s">
        <v>186</v>
      </c>
      <c r="O294">
        <v>34</v>
      </c>
      <c r="P294" t="s">
        <v>137</v>
      </c>
      <c r="Q294" t="s">
        <v>164</v>
      </c>
      <c r="R294">
        <v>20</v>
      </c>
      <c r="S294" t="s">
        <v>137</v>
      </c>
      <c r="T294" t="s">
        <v>165</v>
      </c>
      <c r="U294">
        <v>20</v>
      </c>
      <c r="V294" t="s">
        <v>137</v>
      </c>
      <c r="W294" t="s">
        <v>166</v>
      </c>
      <c r="X294">
        <v>20</v>
      </c>
      <c r="Y294" t="s">
        <v>137</v>
      </c>
      <c r="Z294" t="s">
        <v>187</v>
      </c>
      <c r="AA294">
        <v>20</v>
      </c>
      <c r="AB294" t="s">
        <v>137</v>
      </c>
      <c r="AC294" t="s">
        <v>188</v>
      </c>
      <c r="AD294">
        <v>20</v>
      </c>
      <c r="AE294" t="s">
        <v>137</v>
      </c>
      <c r="AF294" t="s">
        <v>189</v>
      </c>
      <c r="AG294">
        <v>20</v>
      </c>
      <c r="AH294" t="s">
        <v>137</v>
      </c>
      <c r="AI294" t="s">
        <v>168</v>
      </c>
      <c r="AJ294">
        <v>115200</v>
      </c>
      <c r="AK294" t="s">
        <v>137</v>
      </c>
      <c r="AL294" t="s">
        <v>169</v>
      </c>
      <c r="AM294">
        <v>12000</v>
      </c>
      <c r="AN294" t="s">
        <v>137</v>
      </c>
    </row>
    <row r="295" spans="1:40">
      <c r="A295" s="26">
        <v>41505.939058368058</v>
      </c>
      <c r="B295" t="s">
        <v>128</v>
      </c>
      <c r="C295" t="s">
        <v>310</v>
      </c>
      <c r="D295" t="s">
        <v>484</v>
      </c>
      <c r="E295" t="s">
        <v>191</v>
      </c>
      <c r="F295" t="s">
        <v>192</v>
      </c>
      <c r="G295" t="s">
        <v>193</v>
      </c>
    </row>
    <row r="296" spans="1:40">
      <c r="A296" s="26">
        <v>41505.939058379627</v>
      </c>
      <c r="B296" t="s">
        <v>128</v>
      </c>
      <c r="C296" t="s">
        <v>124</v>
      </c>
      <c r="D296" t="s">
        <v>485</v>
      </c>
      <c r="E296" t="s">
        <v>131</v>
      </c>
      <c r="F296" t="s">
        <v>132</v>
      </c>
      <c r="G296" t="s">
        <v>133</v>
      </c>
      <c r="H296" t="s">
        <v>140</v>
      </c>
      <c r="I296">
        <v>49</v>
      </c>
      <c r="J296" t="s">
        <v>137</v>
      </c>
      <c r="K296" t="s">
        <v>141</v>
      </c>
      <c r="L296">
        <v>130</v>
      </c>
      <c r="M296" t="s">
        <v>137</v>
      </c>
      <c r="N296" t="s">
        <v>142</v>
      </c>
      <c r="O296">
        <v>180</v>
      </c>
      <c r="P296" t="s">
        <v>137</v>
      </c>
      <c r="Q296" t="s">
        <v>143</v>
      </c>
      <c r="R296">
        <v>140</v>
      </c>
      <c r="S296" t="s">
        <v>137</v>
      </c>
      <c r="T296" t="s">
        <v>144</v>
      </c>
      <c r="U296">
        <v>80</v>
      </c>
      <c r="V296" t="s">
        <v>137</v>
      </c>
      <c r="W296" t="s">
        <v>145</v>
      </c>
      <c r="X296">
        <v>101</v>
      </c>
      <c r="Y296" t="s">
        <v>137</v>
      </c>
      <c r="Z296" t="s">
        <v>146</v>
      </c>
      <c r="AA296">
        <v>190</v>
      </c>
      <c r="AB296" t="s">
        <v>137</v>
      </c>
      <c r="AC296" t="s">
        <v>147</v>
      </c>
      <c r="AD296">
        <v>20</v>
      </c>
      <c r="AE296" t="s">
        <v>137</v>
      </c>
    </row>
    <row r="297" spans="1:40">
      <c r="A297" s="26">
        <v>41505.939058379627</v>
      </c>
      <c r="B297" t="s">
        <v>128</v>
      </c>
      <c r="C297" t="s">
        <v>124</v>
      </c>
      <c r="D297" t="s">
        <v>486</v>
      </c>
    </row>
    <row r="298" spans="1:40">
      <c r="A298" s="26">
        <v>41505.939058379627</v>
      </c>
      <c r="B298" t="s">
        <v>128</v>
      </c>
      <c r="C298" t="s">
        <v>124</v>
      </c>
      <c r="D298" t="s">
        <v>487</v>
      </c>
      <c r="E298" t="s">
        <v>131</v>
      </c>
      <c r="F298" t="s">
        <v>132</v>
      </c>
      <c r="G298" t="s">
        <v>133</v>
      </c>
      <c r="H298" t="s">
        <v>150</v>
      </c>
      <c r="I298">
        <v>50</v>
      </c>
      <c r="J298" t="s">
        <v>137</v>
      </c>
      <c r="K298" t="s">
        <v>151</v>
      </c>
      <c r="L298">
        <v>50</v>
      </c>
      <c r="M298" t="s">
        <v>137</v>
      </c>
      <c r="N298" t="s">
        <v>152</v>
      </c>
      <c r="O298">
        <v>50</v>
      </c>
      <c r="P298" t="s">
        <v>137</v>
      </c>
    </row>
    <row r="299" spans="1:40">
      <c r="A299" s="26">
        <v>41505.939058379627</v>
      </c>
      <c r="B299" t="s">
        <v>128</v>
      </c>
      <c r="C299" t="s">
        <v>124</v>
      </c>
      <c r="D299" t="s">
        <v>488</v>
      </c>
      <c r="E299" t="s">
        <v>131</v>
      </c>
      <c r="F299" t="s">
        <v>132</v>
      </c>
      <c r="G299" t="s">
        <v>133</v>
      </c>
      <c r="H299" t="s">
        <v>154</v>
      </c>
      <c r="I299">
        <v>35</v>
      </c>
      <c r="J299" t="s">
        <v>137</v>
      </c>
      <c r="K299" t="s">
        <v>155</v>
      </c>
      <c r="L299">
        <v>5</v>
      </c>
      <c r="M299" t="s">
        <v>137</v>
      </c>
      <c r="N299" t="s">
        <v>156</v>
      </c>
      <c r="O299">
        <v>60</v>
      </c>
      <c r="P299" t="s">
        <v>137</v>
      </c>
    </row>
    <row r="300" spans="1:40">
      <c r="A300" s="26">
        <v>41505.939058379627</v>
      </c>
      <c r="B300" t="s">
        <v>128</v>
      </c>
      <c r="C300" t="s">
        <v>124</v>
      </c>
      <c r="D300" t="s">
        <v>489</v>
      </c>
      <c r="E300" t="s">
        <v>131</v>
      </c>
      <c r="F300" t="s">
        <v>132</v>
      </c>
      <c r="G300" t="s">
        <v>133</v>
      </c>
      <c r="H300" t="s">
        <v>158</v>
      </c>
      <c r="I300">
        <v>1</v>
      </c>
      <c r="J300" t="s">
        <v>137</v>
      </c>
    </row>
    <row r="301" spans="1:40">
      <c r="A301" s="26">
        <v>41505.939058379627</v>
      </c>
      <c r="B301" t="s">
        <v>128</v>
      </c>
      <c r="C301" t="s">
        <v>124</v>
      </c>
      <c r="D301" t="s">
        <v>490</v>
      </c>
      <c r="E301" t="s">
        <v>131</v>
      </c>
      <c r="F301" t="s">
        <v>132</v>
      </c>
      <c r="G301" t="s">
        <v>133</v>
      </c>
      <c r="H301" t="s">
        <v>160</v>
      </c>
      <c r="I301">
        <v>30</v>
      </c>
      <c r="J301" t="s">
        <v>137</v>
      </c>
      <c r="K301" t="s">
        <v>161</v>
      </c>
      <c r="L301">
        <v>30</v>
      </c>
      <c r="M301" t="s">
        <v>137</v>
      </c>
      <c r="N301" t="s">
        <v>162</v>
      </c>
      <c r="O301">
        <v>30</v>
      </c>
      <c r="P301" t="s">
        <v>137</v>
      </c>
      <c r="Q301" t="s">
        <v>163</v>
      </c>
      <c r="R301">
        <v>10</v>
      </c>
      <c r="S301" t="s">
        <v>137</v>
      </c>
      <c r="T301" t="s">
        <v>164</v>
      </c>
      <c r="U301">
        <v>20</v>
      </c>
      <c r="V301" t="s">
        <v>137</v>
      </c>
      <c r="W301" t="s">
        <v>165</v>
      </c>
      <c r="X301">
        <v>20</v>
      </c>
      <c r="Y301" t="s">
        <v>137</v>
      </c>
      <c r="Z301" t="s">
        <v>166</v>
      </c>
      <c r="AA301">
        <v>20</v>
      </c>
      <c r="AB301" t="s">
        <v>137</v>
      </c>
      <c r="AC301" t="s">
        <v>167</v>
      </c>
      <c r="AD301">
        <v>20</v>
      </c>
      <c r="AE301" t="s">
        <v>137</v>
      </c>
      <c r="AF301" t="s">
        <v>168</v>
      </c>
      <c r="AG301">
        <v>115200</v>
      </c>
      <c r="AH301" t="s">
        <v>137</v>
      </c>
      <c r="AI301" t="s">
        <v>169</v>
      </c>
      <c r="AJ301">
        <v>12000</v>
      </c>
      <c r="AK301" t="s">
        <v>137</v>
      </c>
      <c r="AL301" t="s">
        <v>170</v>
      </c>
      <c r="AM301">
        <v>30000</v>
      </c>
      <c r="AN301" t="s">
        <v>137</v>
      </c>
    </row>
    <row r="302" spans="1:40">
      <c r="A302" s="26">
        <v>41505.939058379627</v>
      </c>
      <c r="B302" t="s">
        <v>128</v>
      </c>
      <c r="C302" t="s">
        <v>124</v>
      </c>
      <c r="D302" t="s">
        <v>491</v>
      </c>
      <c r="E302" t="s">
        <v>131</v>
      </c>
      <c r="F302" t="s">
        <v>132</v>
      </c>
      <c r="G302" t="s">
        <v>133</v>
      </c>
      <c r="H302" t="s">
        <v>172</v>
      </c>
      <c r="I302">
        <v>60</v>
      </c>
      <c r="J302" t="s">
        <v>137</v>
      </c>
      <c r="K302" t="s">
        <v>173</v>
      </c>
      <c r="L302">
        <v>40</v>
      </c>
      <c r="M302" t="s">
        <v>137</v>
      </c>
      <c r="N302" t="s">
        <v>174</v>
      </c>
      <c r="O302">
        <v>50</v>
      </c>
      <c r="P302" t="s">
        <v>137</v>
      </c>
      <c r="Q302" t="s">
        <v>175</v>
      </c>
      <c r="R302">
        <v>40</v>
      </c>
      <c r="S302" t="s">
        <v>137</v>
      </c>
      <c r="T302" t="s">
        <v>176</v>
      </c>
      <c r="U302">
        <v>60</v>
      </c>
      <c r="V302" t="s">
        <v>137</v>
      </c>
      <c r="W302" t="s">
        <v>177</v>
      </c>
      <c r="X302">
        <v>50</v>
      </c>
      <c r="Y302" t="s">
        <v>137</v>
      </c>
      <c r="Z302" t="s">
        <v>178</v>
      </c>
      <c r="AA302">
        <v>50</v>
      </c>
      <c r="AB302" t="s">
        <v>137</v>
      </c>
      <c r="AC302" t="s">
        <v>179</v>
      </c>
      <c r="AD302">
        <v>35</v>
      </c>
      <c r="AE302" t="s">
        <v>137</v>
      </c>
      <c r="AF302" t="s">
        <v>180</v>
      </c>
      <c r="AG302">
        <v>8</v>
      </c>
      <c r="AH302" t="s">
        <v>137</v>
      </c>
      <c r="AI302" t="s">
        <v>181</v>
      </c>
      <c r="AJ302">
        <v>90</v>
      </c>
      <c r="AK302" t="s">
        <v>137</v>
      </c>
      <c r="AL302" t="s">
        <v>182</v>
      </c>
      <c r="AM302">
        <v>1</v>
      </c>
      <c r="AN302" t="s">
        <v>137</v>
      </c>
    </row>
    <row r="303" spans="1:40">
      <c r="A303" s="26">
        <v>41505.939058379627</v>
      </c>
      <c r="B303" t="s">
        <v>128</v>
      </c>
      <c r="C303" t="s">
        <v>124</v>
      </c>
      <c r="D303" t="s">
        <v>492</v>
      </c>
      <c r="E303" t="s">
        <v>131</v>
      </c>
      <c r="F303" t="s">
        <v>132</v>
      </c>
      <c r="G303" t="s">
        <v>133</v>
      </c>
      <c r="H303" t="s">
        <v>184</v>
      </c>
      <c r="I303">
        <v>33</v>
      </c>
      <c r="J303" t="s">
        <v>137</v>
      </c>
      <c r="K303" t="s">
        <v>185</v>
      </c>
      <c r="L303">
        <v>33</v>
      </c>
      <c r="M303" t="s">
        <v>137</v>
      </c>
      <c r="N303" t="s">
        <v>186</v>
      </c>
      <c r="O303">
        <v>34</v>
      </c>
      <c r="P303" t="s">
        <v>137</v>
      </c>
      <c r="Q303" t="s">
        <v>164</v>
      </c>
      <c r="R303">
        <v>20</v>
      </c>
      <c r="S303" t="s">
        <v>137</v>
      </c>
      <c r="T303" t="s">
        <v>165</v>
      </c>
      <c r="U303">
        <v>20</v>
      </c>
      <c r="V303" t="s">
        <v>137</v>
      </c>
      <c r="W303" t="s">
        <v>166</v>
      </c>
      <c r="X303">
        <v>20</v>
      </c>
      <c r="Y303" t="s">
        <v>137</v>
      </c>
      <c r="Z303" t="s">
        <v>187</v>
      </c>
      <c r="AA303">
        <v>20</v>
      </c>
      <c r="AB303" t="s">
        <v>137</v>
      </c>
      <c r="AC303" t="s">
        <v>188</v>
      </c>
      <c r="AD303">
        <v>20</v>
      </c>
      <c r="AE303" t="s">
        <v>137</v>
      </c>
      <c r="AF303" t="s">
        <v>189</v>
      </c>
      <c r="AG303">
        <v>20</v>
      </c>
      <c r="AH303" t="s">
        <v>137</v>
      </c>
      <c r="AI303" t="s">
        <v>168</v>
      </c>
      <c r="AJ303">
        <v>115200</v>
      </c>
      <c r="AK303" t="s">
        <v>137</v>
      </c>
      <c r="AL303" t="s">
        <v>169</v>
      </c>
      <c r="AM303">
        <v>12000</v>
      </c>
      <c r="AN303" t="s">
        <v>137</v>
      </c>
    </row>
    <row r="304" spans="1:40">
      <c r="A304" s="26">
        <v>41505.939058379627</v>
      </c>
      <c r="B304" t="s">
        <v>128</v>
      </c>
      <c r="C304" t="s">
        <v>124</v>
      </c>
      <c r="D304" t="s">
        <v>493</v>
      </c>
      <c r="E304" t="s">
        <v>191</v>
      </c>
      <c r="F304" t="s">
        <v>192</v>
      </c>
      <c r="G304" t="s">
        <v>193</v>
      </c>
    </row>
    <row r="305" spans="1:40">
      <c r="A305" s="26">
        <v>41505.939058379627</v>
      </c>
      <c r="B305" t="s">
        <v>128</v>
      </c>
      <c r="C305" t="s">
        <v>124</v>
      </c>
      <c r="D305" t="s">
        <v>494</v>
      </c>
      <c r="E305" t="s">
        <v>191</v>
      </c>
      <c r="F305" t="s">
        <v>495</v>
      </c>
      <c r="G305" t="s">
        <v>496</v>
      </c>
      <c r="H305" t="s">
        <v>497</v>
      </c>
    </row>
    <row r="306" spans="1:40">
      <c r="A306" s="26">
        <v>41505.939058379627</v>
      </c>
      <c r="B306" t="s">
        <v>128</v>
      </c>
      <c r="C306" t="s">
        <v>310</v>
      </c>
      <c r="D306" t="s">
        <v>498</v>
      </c>
      <c r="E306" t="s">
        <v>191</v>
      </c>
      <c r="F306" t="s">
        <v>499</v>
      </c>
      <c r="G306" t="s">
        <v>500</v>
      </c>
      <c r="H306" t="s">
        <v>501</v>
      </c>
    </row>
    <row r="307" spans="1:40">
      <c r="A307" s="26">
        <v>41505.939058379627</v>
      </c>
      <c r="B307" t="s">
        <v>128</v>
      </c>
      <c r="C307" t="s">
        <v>385</v>
      </c>
      <c r="D307" t="s">
        <v>502</v>
      </c>
    </row>
    <row r="308" spans="1:40">
      <c r="A308" s="26">
        <v>41505.939058379627</v>
      </c>
      <c r="B308" t="s">
        <v>128</v>
      </c>
      <c r="C308" t="s">
        <v>385</v>
      </c>
      <c r="D308" t="s">
        <v>503</v>
      </c>
      <c r="E308" t="s">
        <v>131</v>
      </c>
      <c r="F308" t="s">
        <v>132</v>
      </c>
      <c r="G308" t="s">
        <v>133</v>
      </c>
      <c r="H308" t="s">
        <v>134</v>
      </c>
      <c r="I308">
        <v>240000</v>
      </c>
      <c r="J308" t="s">
        <v>135</v>
      </c>
      <c r="K308">
        <v>240000</v>
      </c>
      <c r="L308" t="s">
        <v>136</v>
      </c>
      <c r="M308">
        <v>500</v>
      </c>
      <c r="N308" t="s">
        <v>137</v>
      </c>
      <c r="O308" t="s">
        <v>138</v>
      </c>
      <c r="P308">
        <v>300</v>
      </c>
      <c r="Q308" t="s">
        <v>137</v>
      </c>
    </row>
    <row r="309" spans="1:40">
      <c r="A309" s="26">
        <v>41505.939058379627</v>
      </c>
      <c r="B309" t="s">
        <v>128</v>
      </c>
      <c r="C309" t="s">
        <v>385</v>
      </c>
      <c r="D309" t="s">
        <v>504</v>
      </c>
      <c r="E309" t="s">
        <v>131</v>
      </c>
      <c r="F309" t="s">
        <v>132</v>
      </c>
      <c r="G309" t="s">
        <v>133</v>
      </c>
      <c r="H309" t="s">
        <v>140</v>
      </c>
      <c r="I309">
        <v>49</v>
      </c>
      <c r="J309" t="s">
        <v>137</v>
      </c>
      <c r="K309" t="s">
        <v>141</v>
      </c>
      <c r="L309">
        <v>130</v>
      </c>
      <c r="M309" t="s">
        <v>137</v>
      </c>
      <c r="N309" t="s">
        <v>142</v>
      </c>
      <c r="O309">
        <v>180</v>
      </c>
      <c r="P309" t="s">
        <v>137</v>
      </c>
      <c r="Q309" t="s">
        <v>143</v>
      </c>
      <c r="R309">
        <v>140</v>
      </c>
      <c r="S309" t="s">
        <v>137</v>
      </c>
      <c r="T309" t="s">
        <v>144</v>
      </c>
      <c r="U309">
        <v>80</v>
      </c>
      <c r="V309" t="s">
        <v>137</v>
      </c>
      <c r="W309" t="s">
        <v>145</v>
      </c>
      <c r="X309">
        <v>101</v>
      </c>
      <c r="Y309" t="s">
        <v>137</v>
      </c>
      <c r="Z309" t="s">
        <v>146</v>
      </c>
      <c r="AA309">
        <v>190</v>
      </c>
      <c r="AB309" t="s">
        <v>137</v>
      </c>
      <c r="AC309" t="s">
        <v>147</v>
      </c>
      <c r="AD309">
        <v>20</v>
      </c>
      <c r="AE309" t="s">
        <v>137</v>
      </c>
    </row>
    <row r="310" spans="1:40">
      <c r="A310" s="26">
        <v>41505.939058379627</v>
      </c>
      <c r="B310" t="s">
        <v>128</v>
      </c>
      <c r="C310" t="s">
        <v>385</v>
      </c>
      <c r="D310" t="s">
        <v>505</v>
      </c>
    </row>
    <row r="311" spans="1:40">
      <c r="A311" s="26">
        <v>41505.939058379627</v>
      </c>
      <c r="B311" t="s">
        <v>128</v>
      </c>
      <c r="C311" t="s">
        <v>385</v>
      </c>
      <c r="D311" t="s">
        <v>506</v>
      </c>
      <c r="E311" t="s">
        <v>131</v>
      </c>
      <c r="F311" t="s">
        <v>132</v>
      </c>
      <c r="G311" t="s">
        <v>133</v>
      </c>
      <c r="H311" t="s">
        <v>150</v>
      </c>
      <c r="I311">
        <v>50</v>
      </c>
      <c r="J311" t="s">
        <v>137</v>
      </c>
      <c r="K311" t="s">
        <v>151</v>
      </c>
      <c r="L311">
        <v>50</v>
      </c>
      <c r="M311" t="s">
        <v>137</v>
      </c>
      <c r="N311" t="s">
        <v>152</v>
      </c>
      <c r="O311">
        <v>50</v>
      </c>
      <c r="P311" t="s">
        <v>137</v>
      </c>
    </row>
    <row r="312" spans="1:40">
      <c r="A312" s="26">
        <v>41505.939058379627</v>
      </c>
      <c r="B312" t="s">
        <v>128</v>
      </c>
      <c r="C312" t="s">
        <v>385</v>
      </c>
      <c r="D312" t="s">
        <v>507</v>
      </c>
      <c r="E312" t="s">
        <v>131</v>
      </c>
      <c r="F312" t="s">
        <v>132</v>
      </c>
      <c r="G312" t="s">
        <v>133</v>
      </c>
      <c r="H312" t="s">
        <v>154</v>
      </c>
      <c r="I312">
        <v>35</v>
      </c>
      <c r="J312" t="s">
        <v>137</v>
      </c>
      <c r="K312" t="s">
        <v>155</v>
      </c>
      <c r="L312">
        <v>5</v>
      </c>
      <c r="M312" t="s">
        <v>137</v>
      </c>
      <c r="N312" t="s">
        <v>156</v>
      </c>
      <c r="O312">
        <v>60</v>
      </c>
      <c r="P312" t="s">
        <v>137</v>
      </c>
    </row>
    <row r="313" spans="1:40">
      <c r="A313" s="26">
        <v>41505.939058379627</v>
      </c>
      <c r="B313" t="s">
        <v>128</v>
      </c>
      <c r="C313" t="s">
        <v>385</v>
      </c>
      <c r="D313" t="s">
        <v>508</v>
      </c>
      <c r="E313" t="s">
        <v>131</v>
      </c>
      <c r="F313" t="s">
        <v>132</v>
      </c>
      <c r="G313" t="s">
        <v>133</v>
      </c>
      <c r="H313" t="s">
        <v>158</v>
      </c>
      <c r="I313">
        <v>1</v>
      </c>
      <c r="J313" t="s">
        <v>137</v>
      </c>
    </row>
    <row r="314" spans="1:40">
      <c r="A314" s="26">
        <v>41505.939058391203</v>
      </c>
      <c r="B314" t="s">
        <v>128</v>
      </c>
      <c r="C314" t="s">
        <v>385</v>
      </c>
      <c r="D314" t="s">
        <v>509</v>
      </c>
      <c r="E314" t="s">
        <v>131</v>
      </c>
      <c r="F314" t="s">
        <v>132</v>
      </c>
      <c r="G314" t="s">
        <v>133</v>
      </c>
      <c r="H314" t="s">
        <v>172</v>
      </c>
      <c r="I314">
        <v>60</v>
      </c>
      <c r="J314" t="s">
        <v>137</v>
      </c>
      <c r="K314" t="s">
        <v>173</v>
      </c>
      <c r="L314">
        <v>40</v>
      </c>
      <c r="M314" t="s">
        <v>137</v>
      </c>
      <c r="N314" t="s">
        <v>174</v>
      </c>
      <c r="O314">
        <v>50</v>
      </c>
      <c r="P314" t="s">
        <v>137</v>
      </c>
      <c r="Q314" t="s">
        <v>175</v>
      </c>
      <c r="R314">
        <v>40</v>
      </c>
      <c r="S314" t="s">
        <v>137</v>
      </c>
      <c r="T314" t="s">
        <v>176</v>
      </c>
      <c r="U314">
        <v>60</v>
      </c>
      <c r="V314" t="s">
        <v>137</v>
      </c>
      <c r="W314" t="s">
        <v>177</v>
      </c>
      <c r="X314">
        <v>50</v>
      </c>
      <c r="Y314" t="s">
        <v>137</v>
      </c>
      <c r="Z314" t="s">
        <v>178</v>
      </c>
      <c r="AA314">
        <v>50</v>
      </c>
      <c r="AB314" t="s">
        <v>137</v>
      </c>
      <c r="AC314" t="s">
        <v>179</v>
      </c>
      <c r="AD314">
        <v>35</v>
      </c>
      <c r="AE314" t="s">
        <v>137</v>
      </c>
      <c r="AF314" t="s">
        <v>180</v>
      </c>
      <c r="AG314">
        <v>8</v>
      </c>
      <c r="AH314" t="s">
        <v>137</v>
      </c>
      <c r="AI314" t="s">
        <v>181</v>
      </c>
      <c r="AJ314">
        <v>90</v>
      </c>
      <c r="AK314" t="s">
        <v>137</v>
      </c>
      <c r="AL314" t="s">
        <v>182</v>
      </c>
      <c r="AM314">
        <v>1</v>
      </c>
      <c r="AN314" t="s">
        <v>137</v>
      </c>
    </row>
    <row r="315" spans="1:40">
      <c r="A315" s="26">
        <v>41505.939058391203</v>
      </c>
      <c r="B315" t="s">
        <v>128</v>
      </c>
      <c r="C315" t="s">
        <v>385</v>
      </c>
      <c r="D315" t="s">
        <v>510</v>
      </c>
      <c r="E315" t="s">
        <v>131</v>
      </c>
      <c r="F315" t="s">
        <v>132</v>
      </c>
      <c r="G315" t="s">
        <v>133</v>
      </c>
      <c r="H315" t="s">
        <v>184</v>
      </c>
      <c r="I315">
        <v>33</v>
      </c>
      <c r="J315" t="s">
        <v>137</v>
      </c>
      <c r="K315" t="s">
        <v>185</v>
      </c>
      <c r="L315">
        <v>33</v>
      </c>
      <c r="M315" t="s">
        <v>137</v>
      </c>
      <c r="N315" t="s">
        <v>186</v>
      </c>
      <c r="O315">
        <v>34</v>
      </c>
      <c r="P315" t="s">
        <v>137</v>
      </c>
      <c r="Q315" t="s">
        <v>164</v>
      </c>
      <c r="R315">
        <v>20</v>
      </c>
      <c r="S315" t="s">
        <v>137</v>
      </c>
      <c r="T315" t="s">
        <v>165</v>
      </c>
      <c r="U315">
        <v>20</v>
      </c>
      <c r="V315" t="s">
        <v>137</v>
      </c>
      <c r="W315" t="s">
        <v>166</v>
      </c>
      <c r="X315">
        <v>20</v>
      </c>
      <c r="Y315" t="s">
        <v>137</v>
      </c>
      <c r="Z315" t="s">
        <v>187</v>
      </c>
      <c r="AA315">
        <v>20</v>
      </c>
      <c r="AB315" t="s">
        <v>137</v>
      </c>
      <c r="AC315" t="s">
        <v>188</v>
      </c>
      <c r="AD315">
        <v>20</v>
      </c>
      <c r="AE315" t="s">
        <v>137</v>
      </c>
      <c r="AF315" t="s">
        <v>189</v>
      </c>
      <c r="AG315">
        <v>20</v>
      </c>
      <c r="AH315" t="s">
        <v>137</v>
      </c>
      <c r="AI315" t="s">
        <v>168</v>
      </c>
      <c r="AJ315">
        <v>115200</v>
      </c>
      <c r="AK315" t="s">
        <v>137</v>
      </c>
      <c r="AL315" t="s">
        <v>169</v>
      </c>
      <c r="AM315">
        <v>12000</v>
      </c>
      <c r="AN315" t="s">
        <v>137</v>
      </c>
    </row>
    <row r="316" spans="1:40">
      <c r="A316" s="26">
        <v>41505.939058391203</v>
      </c>
      <c r="B316" t="s">
        <v>128</v>
      </c>
      <c r="C316" t="s">
        <v>385</v>
      </c>
      <c r="D316" t="s">
        <v>511</v>
      </c>
      <c r="E316" t="s">
        <v>191</v>
      </c>
      <c r="F316" t="s">
        <v>192</v>
      </c>
      <c r="G316" t="s">
        <v>193</v>
      </c>
    </row>
    <row r="317" spans="1:40">
      <c r="A317" s="26">
        <v>41505.939058391203</v>
      </c>
      <c r="B317" t="s">
        <v>128</v>
      </c>
      <c r="C317" t="s">
        <v>385</v>
      </c>
      <c r="D317" t="s">
        <v>512</v>
      </c>
      <c r="E317" t="s">
        <v>191</v>
      </c>
      <c r="F317" t="s">
        <v>513</v>
      </c>
      <c r="G317" t="s">
        <v>514</v>
      </c>
      <c r="H317" t="s">
        <v>515</v>
      </c>
    </row>
    <row r="318" spans="1:40">
      <c r="A318" s="26">
        <v>41505.939058391203</v>
      </c>
      <c r="B318" t="s">
        <v>128</v>
      </c>
      <c r="C318" t="s">
        <v>385</v>
      </c>
      <c r="D318" t="s">
        <v>516</v>
      </c>
      <c r="E318" t="s">
        <v>131</v>
      </c>
      <c r="F318" t="s">
        <v>132</v>
      </c>
      <c r="G318" t="s">
        <v>133</v>
      </c>
      <c r="H318" t="s">
        <v>160</v>
      </c>
      <c r="I318">
        <v>30</v>
      </c>
      <c r="J318" t="s">
        <v>137</v>
      </c>
      <c r="K318" t="s">
        <v>161</v>
      </c>
      <c r="L318">
        <v>30</v>
      </c>
      <c r="M318" t="s">
        <v>137</v>
      </c>
      <c r="N318" t="s">
        <v>162</v>
      </c>
      <c r="O318">
        <v>30</v>
      </c>
      <c r="P318" t="s">
        <v>137</v>
      </c>
      <c r="Q318" t="s">
        <v>163</v>
      </c>
      <c r="R318">
        <v>10</v>
      </c>
      <c r="S318" t="s">
        <v>137</v>
      </c>
      <c r="T318" t="s">
        <v>164</v>
      </c>
      <c r="U318">
        <v>20</v>
      </c>
      <c r="V318" t="s">
        <v>137</v>
      </c>
      <c r="W318" t="s">
        <v>165</v>
      </c>
      <c r="X318">
        <v>20</v>
      </c>
      <c r="Y318" t="s">
        <v>137</v>
      </c>
      <c r="Z318" t="s">
        <v>166</v>
      </c>
      <c r="AA318">
        <v>20</v>
      </c>
      <c r="AB318" t="s">
        <v>137</v>
      </c>
      <c r="AC318" t="s">
        <v>167</v>
      </c>
      <c r="AD318">
        <v>20</v>
      </c>
      <c r="AE318" t="s">
        <v>137</v>
      </c>
      <c r="AF318" t="s">
        <v>168</v>
      </c>
      <c r="AG318">
        <v>115200</v>
      </c>
      <c r="AH318" t="s">
        <v>137</v>
      </c>
      <c r="AI318" t="s">
        <v>169</v>
      </c>
      <c r="AJ318">
        <v>12000</v>
      </c>
      <c r="AK318" t="s">
        <v>137</v>
      </c>
      <c r="AL318" t="s">
        <v>170</v>
      </c>
      <c r="AM318">
        <v>30000</v>
      </c>
      <c r="AN318" t="s">
        <v>137</v>
      </c>
    </row>
    <row r="319" spans="1:40">
      <c r="A319" s="26">
        <v>41505.939058518517</v>
      </c>
      <c r="B319" t="s">
        <v>128</v>
      </c>
      <c r="C319" t="s">
        <v>446</v>
      </c>
      <c r="D319" t="s">
        <v>517</v>
      </c>
      <c r="E319" t="s">
        <v>131</v>
      </c>
      <c r="F319" t="s">
        <v>132</v>
      </c>
      <c r="G319" t="s">
        <v>133</v>
      </c>
      <c r="H319" t="s">
        <v>134</v>
      </c>
      <c r="I319">
        <v>240000</v>
      </c>
      <c r="J319" t="s">
        <v>135</v>
      </c>
      <c r="K319">
        <v>240000</v>
      </c>
      <c r="L319" t="s">
        <v>136</v>
      </c>
      <c r="M319">
        <v>500</v>
      </c>
      <c r="N319" t="s">
        <v>137</v>
      </c>
      <c r="O319" t="s">
        <v>138</v>
      </c>
      <c r="P319">
        <v>300</v>
      </c>
      <c r="Q319" t="s">
        <v>137</v>
      </c>
    </row>
    <row r="320" spans="1:40">
      <c r="A320" s="26">
        <v>41505.939058518517</v>
      </c>
      <c r="B320" t="s">
        <v>128</v>
      </c>
      <c r="C320" t="s">
        <v>446</v>
      </c>
      <c r="D320" t="s">
        <v>518</v>
      </c>
    </row>
    <row r="321" spans="1:40">
      <c r="A321" s="26">
        <v>41505.939058530093</v>
      </c>
      <c r="B321" t="s">
        <v>128</v>
      </c>
      <c r="C321" t="s">
        <v>446</v>
      </c>
      <c r="D321" t="s">
        <v>519</v>
      </c>
      <c r="E321" t="s">
        <v>131</v>
      </c>
      <c r="F321" t="s">
        <v>132</v>
      </c>
      <c r="G321" t="s">
        <v>133</v>
      </c>
      <c r="H321" t="s">
        <v>140</v>
      </c>
      <c r="I321">
        <v>49</v>
      </c>
      <c r="J321" t="s">
        <v>137</v>
      </c>
      <c r="K321" t="s">
        <v>141</v>
      </c>
      <c r="L321">
        <v>130</v>
      </c>
      <c r="M321" t="s">
        <v>137</v>
      </c>
      <c r="N321" t="s">
        <v>142</v>
      </c>
      <c r="O321">
        <v>180</v>
      </c>
      <c r="P321" t="s">
        <v>137</v>
      </c>
      <c r="Q321" t="s">
        <v>143</v>
      </c>
      <c r="R321">
        <v>140</v>
      </c>
      <c r="S321" t="s">
        <v>137</v>
      </c>
      <c r="T321" t="s">
        <v>144</v>
      </c>
      <c r="U321">
        <v>80</v>
      </c>
      <c r="V321" t="s">
        <v>137</v>
      </c>
      <c r="W321" t="s">
        <v>145</v>
      </c>
      <c r="X321">
        <v>101</v>
      </c>
      <c r="Y321" t="s">
        <v>137</v>
      </c>
      <c r="Z321" t="s">
        <v>146</v>
      </c>
      <c r="AA321">
        <v>190</v>
      </c>
      <c r="AB321" t="s">
        <v>137</v>
      </c>
      <c r="AC321" t="s">
        <v>147</v>
      </c>
      <c r="AD321">
        <v>20</v>
      </c>
      <c r="AE321" t="s">
        <v>137</v>
      </c>
    </row>
    <row r="322" spans="1:40">
      <c r="A322" s="26">
        <v>41505.939058530093</v>
      </c>
      <c r="B322" t="s">
        <v>128</v>
      </c>
      <c r="C322" t="s">
        <v>446</v>
      </c>
      <c r="D322" t="s">
        <v>520</v>
      </c>
    </row>
    <row r="323" spans="1:40">
      <c r="A323" s="26">
        <v>41505.939058530093</v>
      </c>
      <c r="B323" t="s">
        <v>128</v>
      </c>
      <c r="C323" t="s">
        <v>446</v>
      </c>
      <c r="D323" t="s">
        <v>521</v>
      </c>
      <c r="E323" t="s">
        <v>131</v>
      </c>
      <c r="F323" t="s">
        <v>132</v>
      </c>
      <c r="G323" t="s">
        <v>133</v>
      </c>
      <c r="H323" t="s">
        <v>150</v>
      </c>
      <c r="I323">
        <v>50</v>
      </c>
      <c r="J323" t="s">
        <v>137</v>
      </c>
      <c r="K323" t="s">
        <v>151</v>
      </c>
      <c r="L323">
        <v>50</v>
      </c>
      <c r="M323" t="s">
        <v>137</v>
      </c>
      <c r="N323" t="s">
        <v>152</v>
      </c>
      <c r="O323">
        <v>50</v>
      </c>
      <c r="P323" t="s">
        <v>137</v>
      </c>
    </row>
    <row r="324" spans="1:40">
      <c r="A324" s="26">
        <v>41505.939058530093</v>
      </c>
      <c r="B324" t="s">
        <v>128</v>
      </c>
      <c r="C324" t="s">
        <v>446</v>
      </c>
      <c r="D324" t="s">
        <v>522</v>
      </c>
      <c r="E324" t="s">
        <v>131</v>
      </c>
      <c r="F324" t="s">
        <v>132</v>
      </c>
      <c r="G324" t="s">
        <v>133</v>
      </c>
      <c r="H324" t="s">
        <v>154</v>
      </c>
      <c r="I324">
        <v>35</v>
      </c>
      <c r="J324" t="s">
        <v>137</v>
      </c>
      <c r="K324" t="s">
        <v>155</v>
      </c>
      <c r="L324">
        <v>5</v>
      </c>
      <c r="M324" t="s">
        <v>137</v>
      </c>
      <c r="N324" t="s">
        <v>156</v>
      </c>
      <c r="O324">
        <v>60</v>
      </c>
      <c r="P324" t="s">
        <v>137</v>
      </c>
    </row>
    <row r="325" spans="1:40">
      <c r="A325" s="26">
        <v>41505.939058530093</v>
      </c>
      <c r="B325" t="s">
        <v>128</v>
      </c>
      <c r="C325" t="s">
        <v>446</v>
      </c>
      <c r="D325" t="s">
        <v>523</v>
      </c>
      <c r="E325" t="s">
        <v>131</v>
      </c>
      <c r="F325" t="s">
        <v>132</v>
      </c>
      <c r="G325" t="s">
        <v>133</v>
      </c>
      <c r="H325" t="s">
        <v>158</v>
      </c>
      <c r="I325">
        <v>1</v>
      </c>
      <c r="J325" t="s">
        <v>137</v>
      </c>
    </row>
    <row r="326" spans="1:40">
      <c r="A326" s="26">
        <v>41505.939058530093</v>
      </c>
      <c r="B326" t="s">
        <v>128</v>
      </c>
      <c r="C326" t="s">
        <v>446</v>
      </c>
      <c r="D326" t="s">
        <v>524</v>
      </c>
      <c r="E326" t="s">
        <v>131</v>
      </c>
      <c r="F326" t="s">
        <v>132</v>
      </c>
      <c r="G326" t="s">
        <v>133</v>
      </c>
      <c r="H326" t="s">
        <v>160</v>
      </c>
      <c r="I326">
        <v>30</v>
      </c>
      <c r="J326" t="s">
        <v>137</v>
      </c>
      <c r="K326" t="s">
        <v>161</v>
      </c>
      <c r="L326">
        <v>30</v>
      </c>
      <c r="M326" t="s">
        <v>137</v>
      </c>
      <c r="N326" t="s">
        <v>162</v>
      </c>
      <c r="O326">
        <v>30</v>
      </c>
      <c r="P326" t="s">
        <v>137</v>
      </c>
      <c r="Q326" t="s">
        <v>163</v>
      </c>
      <c r="R326">
        <v>10</v>
      </c>
      <c r="S326" t="s">
        <v>137</v>
      </c>
      <c r="T326" t="s">
        <v>164</v>
      </c>
      <c r="U326">
        <v>20</v>
      </c>
      <c r="V326" t="s">
        <v>137</v>
      </c>
      <c r="W326" t="s">
        <v>165</v>
      </c>
      <c r="X326">
        <v>20</v>
      </c>
      <c r="Y326" t="s">
        <v>137</v>
      </c>
      <c r="Z326" t="s">
        <v>166</v>
      </c>
      <c r="AA326">
        <v>20</v>
      </c>
      <c r="AB326" t="s">
        <v>137</v>
      </c>
      <c r="AC326" t="s">
        <v>167</v>
      </c>
      <c r="AD326">
        <v>20</v>
      </c>
      <c r="AE326" t="s">
        <v>137</v>
      </c>
      <c r="AF326" t="s">
        <v>168</v>
      </c>
      <c r="AG326">
        <v>115200</v>
      </c>
      <c r="AH326" t="s">
        <v>137</v>
      </c>
      <c r="AI326" t="s">
        <v>169</v>
      </c>
      <c r="AJ326">
        <v>12000</v>
      </c>
      <c r="AK326" t="s">
        <v>137</v>
      </c>
      <c r="AL326" t="s">
        <v>170</v>
      </c>
      <c r="AM326">
        <v>30000</v>
      </c>
      <c r="AN326" t="s">
        <v>137</v>
      </c>
    </row>
    <row r="327" spans="1:40">
      <c r="A327" s="26">
        <v>41505.939058530093</v>
      </c>
      <c r="B327" t="s">
        <v>128</v>
      </c>
      <c r="C327" t="s">
        <v>446</v>
      </c>
      <c r="D327" t="s">
        <v>525</v>
      </c>
      <c r="E327" t="s">
        <v>131</v>
      </c>
      <c r="F327" t="s">
        <v>132</v>
      </c>
      <c r="G327" t="s">
        <v>133</v>
      </c>
      <c r="H327" t="s">
        <v>172</v>
      </c>
      <c r="I327">
        <v>60</v>
      </c>
      <c r="J327" t="s">
        <v>137</v>
      </c>
      <c r="K327" t="s">
        <v>173</v>
      </c>
      <c r="L327">
        <v>40</v>
      </c>
      <c r="M327" t="s">
        <v>137</v>
      </c>
      <c r="N327" t="s">
        <v>174</v>
      </c>
      <c r="O327">
        <v>50</v>
      </c>
      <c r="P327" t="s">
        <v>137</v>
      </c>
      <c r="Q327" t="s">
        <v>175</v>
      </c>
      <c r="R327">
        <v>40</v>
      </c>
      <c r="S327" t="s">
        <v>137</v>
      </c>
      <c r="T327" t="s">
        <v>176</v>
      </c>
      <c r="U327">
        <v>60</v>
      </c>
      <c r="V327" t="s">
        <v>137</v>
      </c>
      <c r="W327" t="s">
        <v>177</v>
      </c>
      <c r="X327">
        <v>50</v>
      </c>
      <c r="Y327" t="s">
        <v>137</v>
      </c>
      <c r="Z327" t="s">
        <v>178</v>
      </c>
      <c r="AA327">
        <v>50</v>
      </c>
      <c r="AB327" t="s">
        <v>137</v>
      </c>
      <c r="AC327" t="s">
        <v>179</v>
      </c>
      <c r="AD327">
        <v>35</v>
      </c>
      <c r="AE327" t="s">
        <v>137</v>
      </c>
      <c r="AF327" t="s">
        <v>180</v>
      </c>
      <c r="AG327">
        <v>8</v>
      </c>
      <c r="AH327" t="s">
        <v>137</v>
      </c>
      <c r="AI327" t="s">
        <v>181</v>
      </c>
      <c r="AJ327">
        <v>90</v>
      </c>
      <c r="AK327" t="s">
        <v>137</v>
      </c>
      <c r="AL327" t="s">
        <v>182</v>
      </c>
      <c r="AM327">
        <v>1</v>
      </c>
      <c r="AN327" t="s">
        <v>137</v>
      </c>
    </row>
    <row r="328" spans="1:40">
      <c r="A328" s="26">
        <v>41505.939058530093</v>
      </c>
      <c r="B328" t="s">
        <v>128</v>
      </c>
      <c r="C328" t="s">
        <v>446</v>
      </c>
      <c r="D328" t="s">
        <v>526</v>
      </c>
      <c r="E328" t="s">
        <v>131</v>
      </c>
      <c r="F328" t="s">
        <v>132</v>
      </c>
      <c r="G328" t="s">
        <v>133</v>
      </c>
      <c r="H328" t="s">
        <v>184</v>
      </c>
      <c r="I328">
        <v>33</v>
      </c>
      <c r="J328" t="s">
        <v>137</v>
      </c>
      <c r="K328" t="s">
        <v>185</v>
      </c>
      <c r="L328">
        <v>33</v>
      </c>
      <c r="M328" t="s">
        <v>137</v>
      </c>
      <c r="N328" t="s">
        <v>186</v>
      </c>
      <c r="O328">
        <v>34</v>
      </c>
      <c r="P328" t="s">
        <v>137</v>
      </c>
      <c r="Q328" t="s">
        <v>164</v>
      </c>
      <c r="R328">
        <v>20</v>
      </c>
      <c r="S328" t="s">
        <v>137</v>
      </c>
      <c r="T328" t="s">
        <v>165</v>
      </c>
      <c r="U328">
        <v>20</v>
      </c>
      <c r="V328" t="s">
        <v>137</v>
      </c>
      <c r="W328" t="s">
        <v>166</v>
      </c>
      <c r="X328">
        <v>20</v>
      </c>
      <c r="Y328" t="s">
        <v>137</v>
      </c>
      <c r="Z328" t="s">
        <v>187</v>
      </c>
      <c r="AA328">
        <v>20</v>
      </c>
      <c r="AB328" t="s">
        <v>137</v>
      </c>
      <c r="AC328" t="s">
        <v>188</v>
      </c>
      <c r="AD328">
        <v>20</v>
      </c>
      <c r="AE328" t="s">
        <v>137</v>
      </c>
      <c r="AF328" t="s">
        <v>189</v>
      </c>
      <c r="AG328">
        <v>20</v>
      </c>
      <c r="AH328" t="s">
        <v>137</v>
      </c>
      <c r="AI328" t="s">
        <v>168</v>
      </c>
      <c r="AJ328">
        <v>115200</v>
      </c>
      <c r="AK328" t="s">
        <v>137</v>
      </c>
      <c r="AL328" t="s">
        <v>169</v>
      </c>
      <c r="AM328">
        <v>12000</v>
      </c>
      <c r="AN328" t="s">
        <v>137</v>
      </c>
    </row>
    <row r="329" spans="1:40">
      <c r="A329" s="26">
        <v>41505.939058530093</v>
      </c>
      <c r="B329" t="s">
        <v>128</v>
      </c>
      <c r="C329" t="s">
        <v>446</v>
      </c>
      <c r="D329" t="s">
        <v>527</v>
      </c>
      <c r="E329" t="s">
        <v>191</v>
      </c>
      <c r="F329" t="s">
        <v>192</v>
      </c>
      <c r="G329" t="s">
        <v>193</v>
      </c>
    </row>
    <row r="330" spans="1:40">
      <c r="A330" s="26">
        <v>41505.939058530093</v>
      </c>
      <c r="B330" t="s">
        <v>128</v>
      </c>
      <c r="C330" t="s">
        <v>446</v>
      </c>
      <c r="D330" t="s">
        <v>528</v>
      </c>
      <c r="E330" t="s">
        <v>191</v>
      </c>
      <c r="F330" t="s">
        <v>529</v>
      </c>
      <c r="G330" t="s">
        <v>530</v>
      </c>
      <c r="H330" t="s">
        <v>531</v>
      </c>
    </row>
    <row r="331" spans="1:40">
      <c r="A331" s="26">
        <v>41505.939058553238</v>
      </c>
      <c r="B331" t="s">
        <v>128</v>
      </c>
      <c r="C331" t="s">
        <v>124</v>
      </c>
      <c r="D331" t="s">
        <v>532</v>
      </c>
    </row>
    <row r="332" spans="1:40">
      <c r="A332" s="26">
        <v>41505.939058553238</v>
      </c>
      <c r="B332" t="s">
        <v>128</v>
      </c>
      <c r="C332" t="s">
        <v>124</v>
      </c>
      <c r="D332" t="s">
        <v>533</v>
      </c>
      <c r="E332" t="s">
        <v>131</v>
      </c>
      <c r="F332" t="s">
        <v>132</v>
      </c>
      <c r="G332" t="s">
        <v>133</v>
      </c>
      <c r="H332" t="s">
        <v>134</v>
      </c>
      <c r="I332">
        <v>240000</v>
      </c>
      <c r="J332" t="s">
        <v>135</v>
      </c>
      <c r="K332">
        <v>240000</v>
      </c>
      <c r="L332" t="s">
        <v>136</v>
      </c>
      <c r="M332">
        <v>500</v>
      </c>
      <c r="N332" t="s">
        <v>137</v>
      </c>
      <c r="O332" t="s">
        <v>138</v>
      </c>
      <c r="P332">
        <v>300</v>
      </c>
      <c r="Q332" t="s">
        <v>137</v>
      </c>
    </row>
    <row r="333" spans="1:40">
      <c r="A333" s="26">
        <v>41505.939058553238</v>
      </c>
      <c r="B333" t="s">
        <v>128</v>
      </c>
      <c r="C333" t="s">
        <v>124</v>
      </c>
      <c r="D333" t="s">
        <v>534</v>
      </c>
      <c r="E333" t="s">
        <v>131</v>
      </c>
      <c r="F333" t="s">
        <v>132</v>
      </c>
      <c r="G333" t="s">
        <v>133</v>
      </c>
      <c r="H333" t="s">
        <v>140</v>
      </c>
      <c r="I333">
        <v>49</v>
      </c>
      <c r="J333" t="s">
        <v>137</v>
      </c>
      <c r="K333" t="s">
        <v>141</v>
      </c>
      <c r="L333">
        <v>130</v>
      </c>
      <c r="M333" t="s">
        <v>137</v>
      </c>
      <c r="N333" t="s">
        <v>142</v>
      </c>
      <c r="O333">
        <v>180</v>
      </c>
      <c r="P333" t="s">
        <v>137</v>
      </c>
      <c r="Q333" t="s">
        <v>143</v>
      </c>
      <c r="R333">
        <v>140</v>
      </c>
      <c r="S333" t="s">
        <v>137</v>
      </c>
      <c r="T333" t="s">
        <v>144</v>
      </c>
      <c r="U333">
        <v>80</v>
      </c>
      <c r="V333" t="s">
        <v>137</v>
      </c>
      <c r="W333" t="s">
        <v>145</v>
      </c>
      <c r="X333">
        <v>101</v>
      </c>
      <c r="Y333" t="s">
        <v>137</v>
      </c>
      <c r="Z333" t="s">
        <v>146</v>
      </c>
      <c r="AA333">
        <v>190</v>
      </c>
      <c r="AB333" t="s">
        <v>137</v>
      </c>
      <c r="AC333" t="s">
        <v>147</v>
      </c>
      <c r="AD333">
        <v>20</v>
      </c>
      <c r="AE333" t="s">
        <v>137</v>
      </c>
    </row>
    <row r="334" spans="1:40">
      <c r="A334" s="26">
        <v>41505.939058553238</v>
      </c>
      <c r="B334" t="s">
        <v>128</v>
      </c>
      <c r="C334" t="s">
        <v>124</v>
      </c>
      <c r="D334" t="s">
        <v>535</v>
      </c>
    </row>
    <row r="335" spans="1:40">
      <c r="A335" s="26">
        <v>41505.939058553238</v>
      </c>
      <c r="B335" t="s">
        <v>128</v>
      </c>
      <c r="C335" t="s">
        <v>124</v>
      </c>
      <c r="D335" t="s">
        <v>536</v>
      </c>
      <c r="E335" t="s">
        <v>131</v>
      </c>
      <c r="F335" t="s">
        <v>132</v>
      </c>
      <c r="G335" t="s">
        <v>133</v>
      </c>
      <c r="H335" t="s">
        <v>150</v>
      </c>
      <c r="I335">
        <v>50</v>
      </c>
      <c r="J335" t="s">
        <v>137</v>
      </c>
      <c r="K335" t="s">
        <v>151</v>
      </c>
      <c r="L335">
        <v>50</v>
      </c>
      <c r="M335" t="s">
        <v>137</v>
      </c>
      <c r="N335" t="s">
        <v>152</v>
      </c>
      <c r="O335">
        <v>50</v>
      </c>
      <c r="P335" t="s">
        <v>137</v>
      </c>
    </row>
    <row r="336" spans="1:40">
      <c r="A336" s="26">
        <v>41505.939058553238</v>
      </c>
      <c r="B336" t="s">
        <v>128</v>
      </c>
      <c r="C336" t="s">
        <v>124</v>
      </c>
      <c r="D336" t="s">
        <v>537</v>
      </c>
      <c r="E336" t="s">
        <v>131</v>
      </c>
      <c r="F336" t="s">
        <v>132</v>
      </c>
      <c r="G336" t="s">
        <v>133</v>
      </c>
      <c r="H336" t="s">
        <v>154</v>
      </c>
      <c r="I336">
        <v>35</v>
      </c>
      <c r="J336" t="s">
        <v>137</v>
      </c>
      <c r="K336" t="s">
        <v>155</v>
      </c>
      <c r="L336">
        <v>5</v>
      </c>
      <c r="M336" t="s">
        <v>137</v>
      </c>
      <c r="N336" t="s">
        <v>156</v>
      </c>
      <c r="O336">
        <v>60</v>
      </c>
      <c r="P336" t="s">
        <v>137</v>
      </c>
    </row>
    <row r="337" spans="1:40">
      <c r="A337" s="26">
        <v>41505.939058553238</v>
      </c>
      <c r="B337" t="s">
        <v>128</v>
      </c>
      <c r="C337" t="s">
        <v>124</v>
      </c>
      <c r="D337" t="s">
        <v>538</v>
      </c>
      <c r="E337" t="s">
        <v>131</v>
      </c>
      <c r="F337" t="s">
        <v>132</v>
      </c>
      <c r="G337" t="s">
        <v>133</v>
      </c>
      <c r="H337" t="s">
        <v>158</v>
      </c>
      <c r="I337">
        <v>1</v>
      </c>
      <c r="J337" t="s">
        <v>137</v>
      </c>
    </row>
    <row r="338" spans="1:40">
      <c r="A338" s="26">
        <v>41505.939058553238</v>
      </c>
      <c r="B338" t="s">
        <v>128</v>
      </c>
      <c r="C338" t="s">
        <v>124</v>
      </c>
      <c r="D338" t="s">
        <v>539</v>
      </c>
      <c r="E338" t="s">
        <v>131</v>
      </c>
      <c r="F338" t="s">
        <v>132</v>
      </c>
      <c r="G338" t="s">
        <v>133</v>
      </c>
      <c r="H338" t="s">
        <v>160</v>
      </c>
      <c r="I338">
        <v>30</v>
      </c>
      <c r="J338" t="s">
        <v>137</v>
      </c>
      <c r="K338" t="s">
        <v>161</v>
      </c>
      <c r="L338">
        <v>30</v>
      </c>
      <c r="M338" t="s">
        <v>137</v>
      </c>
      <c r="N338" t="s">
        <v>162</v>
      </c>
      <c r="O338">
        <v>30</v>
      </c>
      <c r="P338" t="s">
        <v>137</v>
      </c>
      <c r="Q338" t="s">
        <v>163</v>
      </c>
      <c r="R338">
        <v>10</v>
      </c>
      <c r="S338" t="s">
        <v>137</v>
      </c>
      <c r="T338" t="s">
        <v>164</v>
      </c>
      <c r="U338">
        <v>20</v>
      </c>
      <c r="V338" t="s">
        <v>137</v>
      </c>
      <c r="W338" t="s">
        <v>165</v>
      </c>
      <c r="X338">
        <v>20</v>
      </c>
      <c r="Y338" t="s">
        <v>137</v>
      </c>
      <c r="Z338" t="s">
        <v>166</v>
      </c>
      <c r="AA338">
        <v>20</v>
      </c>
      <c r="AB338" t="s">
        <v>137</v>
      </c>
      <c r="AC338" t="s">
        <v>167</v>
      </c>
      <c r="AD338">
        <v>20</v>
      </c>
      <c r="AE338" t="s">
        <v>137</v>
      </c>
      <c r="AF338" t="s">
        <v>168</v>
      </c>
      <c r="AG338">
        <v>115200</v>
      </c>
      <c r="AH338" t="s">
        <v>137</v>
      </c>
      <c r="AI338" t="s">
        <v>169</v>
      </c>
      <c r="AJ338">
        <v>12000</v>
      </c>
      <c r="AK338" t="s">
        <v>137</v>
      </c>
      <c r="AL338" t="s">
        <v>170</v>
      </c>
      <c r="AM338">
        <v>30000</v>
      </c>
      <c r="AN338" t="s">
        <v>137</v>
      </c>
    </row>
    <row r="339" spans="1:40">
      <c r="A339" s="26">
        <v>41505.939058553238</v>
      </c>
      <c r="B339" t="s">
        <v>128</v>
      </c>
      <c r="C339" t="s">
        <v>124</v>
      </c>
      <c r="D339" t="s">
        <v>540</v>
      </c>
      <c r="E339" t="s">
        <v>131</v>
      </c>
      <c r="F339" t="s">
        <v>132</v>
      </c>
      <c r="G339" t="s">
        <v>133</v>
      </c>
      <c r="H339" t="s">
        <v>172</v>
      </c>
      <c r="I339">
        <v>60</v>
      </c>
      <c r="J339" t="s">
        <v>137</v>
      </c>
      <c r="K339" t="s">
        <v>173</v>
      </c>
      <c r="L339">
        <v>40</v>
      </c>
      <c r="M339" t="s">
        <v>137</v>
      </c>
      <c r="N339" t="s">
        <v>174</v>
      </c>
      <c r="O339">
        <v>50</v>
      </c>
      <c r="P339" t="s">
        <v>137</v>
      </c>
      <c r="Q339" t="s">
        <v>175</v>
      </c>
      <c r="R339">
        <v>40</v>
      </c>
      <c r="S339" t="s">
        <v>137</v>
      </c>
      <c r="T339" t="s">
        <v>176</v>
      </c>
      <c r="U339">
        <v>60</v>
      </c>
      <c r="V339" t="s">
        <v>137</v>
      </c>
      <c r="W339" t="s">
        <v>177</v>
      </c>
      <c r="X339">
        <v>50</v>
      </c>
      <c r="Y339" t="s">
        <v>137</v>
      </c>
      <c r="Z339" t="s">
        <v>178</v>
      </c>
      <c r="AA339">
        <v>50</v>
      </c>
      <c r="AB339" t="s">
        <v>137</v>
      </c>
      <c r="AC339" t="s">
        <v>179</v>
      </c>
      <c r="AD339">
        <v>35</v>
      </c>
      <c r="AE339" t="s">
        <v>137</v>
      </c>
      <c r="AF339" t="s">
        <v>180</v>
      </c>
      <c r="AG339">
        <v>8</v>
      </c>
      <c r="AH339" t="s">
        <v>137</v>
      </c>
      <c r="AI339" t="s">
        <v>181</v>
      </c>
      <c r="AJ339">
        <v>90</v>
      </c>
      <c r="AK339" t="s">
        <v>137</v>
      </c>
      <c r="AL339" t="s">
        <v>182</v>
      </c>
      <c r="AM339">
        <v>1</v>
      </c>
      <c r="AN339" t="s">
        <v>137</v>
      </c>
    </row>
    <row r="340" spans="1:40">
      <c r="A340" s="26">
        <v>41505.939058553238</v>
      </c>
      <c r="B340" t="s">
        <v>128</v>
      </c>
      <c r="C340" t="s">
        <v>124</v>
      </c>
      <c r="D340" t="s">
        <v>541</v>
      </c>
      <c r="E340" t="s">
        <v>131</v>
      </c>
      <c r="F340" t="s">
        <v>132</v>
      </c>
      <c r="G340" t="s">
        <v>133</v>
      </c>
      <c r="H340" t="s">
        <v>184</v>
      </c>
      <c r="I340">
        <v>33</v>
      </c>
      <c r="J340" t="s">
        <v>137</v>
      </c>
      <c r="K340" t="s">
        <v>185</v>
      </c>
      <c r="L340">
        <v>33</v>
      </c>
      <c r="M340" t="s">
        <v>137</v>
      </c>
      <c r="N340" t="s">
        <v>186</v>
      </c>
      <c r="O340">
        <v>34</v>
      </c>
      <c r="P340" t="s">
        <v>137</v>
      </c>
      <c r="Q340" t="s">
        <v>164</v>
      </c>
      <c r="R340">
        <v>20</v>
      </c>
      <c r="S340" t="s">
        <v>137</v>
      </c>
      <c r="T340" t="s">
        <v>165</v>
      </c>
      <c r="U340">
        <v>20</v>
      </c>
      <c r="V340" t="s">
        <v>137</v>
      </c>
      <c r="W340" t="s">
        <v>166</v>
      </c>
      <c r="X340">
        <v>20</v>
      </c>
      <c r="Y340" t="s">
        <v>137</v>
      </c>
      <c r="Z340" t="s">
        <v>187</v>
      </c>
      <c r="AA340">
        <v>20</v>
      </c>
      <c r="AB340" t="s">
        <v>137</v>
      </c>
      <c r="AC340" t="s">
        <v>188</v>
      </c>
      <c r="AD340">
        <v>20</v>
      </c>
      <c r="AE340" t="s">
        <v>137</v>
      </c>
      <c r="AF340" t="s">
        <v>189</v>
      </c>
      <c r="AG340">
        <v>20</v>
      </c>
      <c r="AH340" t="s">
        <v>137</v>
      </c>
      <c r="AI340" t="s">
        <v>168</v>
      </c>
      <c r="AJ340">
        <v>115200</v>
      </c>
      <c r="AK340" t="s">
        <v>137</v>
      </c>
      <c r="AL340" t="s">
        <v>169</v>
      </c>
      <c r="AM340">
        <v>12000</v>
      </c>
      <c r="AN340" t="s">
        <v>137</v>
      </c>
    </row>
    <row r="341" spans="1:40">
      <c r="A341" s="26">
        <v>41505.939058553238</v>
      </c>
      <c r="B341" t="s">
        <v>128</v>
      </c>
      <c r="C341" t="s">
        <v>124</v>
      </c>
      <c r="D341" t="s">
        <v>542</v>
      </c>
      <c r="E341" t="s">
        <v>191</v>
      </c>
      <c r="F341" t="s">
        <v>192</v>
      </c>
      <c r="G341" t="s">
        <v>193</v>
      </c>
    </row>
    <row r="342" spans="1:40">
      <c r="A342" s="26">
        <v>41505.939058553238</v>
      </c>
      <c r="B342" t="s">
        <v>128</v>
      </c>
      <c r="C342" t="s">
        <v>124</v>
      </c>
      <c r="D342" t="s">
        <v>543</v>
      </c>
      <c r="E342" t="s">
        <v>191</v>
      </c>
      <c r="F342" t="s">
        <v>544</v>
      </c>
      <c r="G342" t="s">
        <v>545</v>
      </c>
      <c r="H342" t="s">
        <v>546</v>
      </c>
    </row>
    <row r="343" spans="1:40">
      <c r="A343" s="26">
        <v>41505.939058553238</v>
      </c>
      <c r="B343" t="s">
        <v>128</v>
      </c>
      <c r="C343" t="s">
        <v>310</v>
      </c>
      <c r="D343" t="s">
        <v>547</v>
      </c>
    </row>
    <row r="344" spans="1:40">
      <c r="A344" s="26">
        <v>41505.939058553238</v>
      </c>
      <c r="B344" t="s">
        <v>128</v>
      </c>
      <c r="C344" t="s">
        <v>310</v>
      </c>
      <c r="D344" t="s">
        <v>548</v>
      </c>
      <c r="E344" t="s">
        <v>131</v>
      </c>
      <c r="F344" t="s">
        <v>132</v>
      </c>
      <c r="G344" t="s">
        <v>133</v>
      </c>
      <c r="H344" t="s">
        <v>134</v>
      </c>
      <c r="I344">
        <v>240000</v>
      </c>
      <c r="J344" t="s">
        <v>135</v>
      </c>
      <c r="K344">
        <v>240000</v>
      </c>
      <c r="L344" t="s">
        <v>136</v>
      </c>
      <c r="M344">
        <v>500</v>
      </c>
      <c r="N344" t="s">
        <v>137</v>
      </c>
      <c r="O344" t="s">
        <v>138</v>
      </c>
      <c r="P344">
        <v>300</v>
      </c>
      <c r="Q344" t="s">
        <v>137</v>
      </c>
    </row>
    <row r="345" spans="1:40">
      <c r="A345" s="26">
        <v>41505.939058553238</v>
      </c>
      <c r="B345" t="s">
        <v>128</v>
      </c>
      <c r="C345" t="s">
        <v>310</v>
      </c>
      <c r="D345" t="s">
        <v>549</v>
      </c>
      <c r="E345" t="s">
        <v>131</v>
      </c>
      <c r="F345" t="s">
        <v>132</v>
      </c>
      <c r="G345" t="s">
        <v>133</v>
      </c>
      <c r="H345" t="s">
        <v>140</v>
      </c>
      <c r="I345">
        <v>49</v>
      </c>
      <c r="J345" t="s">
        <v>137</v>
      </c>
      <c r="K345" t="s">
        <v>141</v>
      </c>
      <c r="L345">
        <v>130</v>
      </c>
      <c r="M345" t="s">
        <v>137</v>
      </c>
      <c r="N345" t="s">
        <v>142</v>
      </c>
      <c r="O345">
        <v>180</v>
      </c>
      <c r="P345" t="s">
        <v>137</v>
      </c>
      <c r="Q345" t="s">
        <v>143</v>
      </c>
      <c r="R345">
        <v>140</v>
      </c>
      <c r="S345" t="s">
        <v>137</v>
      </c>
      <c r="T345" t="s">
        <v>144</v>
      </c>
      <c r="U345">
        <v>80</v>
      </c>
      <c r="V345" t="s">
        <v>137</v>
      </c>
      <c r="W345" t="s">
        <v>145</v>
      </c>
      <c r="X345">
        <v>101</v>
      </c>
      <c r="Y345" t="s">
        <v>137</v>
      </c>
      <c r="Z345" t="s">
        <v>146</v>
      </c>
      <c r="AA345">
        <v>190</v>
      </c>
      <c r="AB345" t="s">
        <v>137</v>
      </c>
      <c r="AC345" t="s">
        <v>147</v>
      </c>
      <c r="AD345">
        <v>20</v>
      </c>
      <c r="AE345" t="s">
        <v>137</v>
      </c>
    </row>
    <row r="346" spans="1:40">
      <c r="A346" s="26">
        <v>41505.939058553238</v>
      </c>
      <c r="B346" t="s">
        <v>128</v>
      </c>
      <c r="C346" t="s">
        <v>310</v>
      </c>
      <c r="D346" t="s">
        <v>550</v>
      </c>
    </row>
    <row r="347" spans="1:40">
      <c r="A347" s="26">
        <v>41505.939058553238</v>
      </c>
      <c r="B347" t="s">
        <v>128</v>
      </c>
      <c r="C347" t="s">
        <v>310</v>
      </c>
      <c r="D347" t="s">
        <v>551</v>
      </c>
      <c r="E347" t="s">
        <v>131</v>
      </c>
      <c r="F347" t="s">
        <v>132</v>
      </c>
      <c r="G347" t="s">
        <v>133</v>
      </c>
      <c r="H347" t="s">
        <v>150</v>
      </c>
      <c r="I347">
        <v>50</v>
      </c>
      <c r="J347" t="s">
        <v>137</v>
      </c>
      <c r="K347" t="s">
        <v>151</v>
      </c>
      <c r="L347">
        <v>50</v>
      </c>
      <c r="M347" t="s">
        <v>137</v>
      </c>
      <c r="N347" t="s">
        <v>152</v>
      </c>
      <c r="O347">
        <v>50</v>
      </c>
      <c r="P347" t="s">
        <v>137</v>
      </c>
    </row>
    <row r="348" spans="1:40">
      <c r="A348" s="26">
        <v>41505.939058553238</v>
      </c>
      <c r="B348" t="s">
        <v>128</v>
      </c>
      <c r="C348" t="s">
        <v>310</v>
      </c>
      <c r="D348" t="s">
        <v>552</v>
      </c>
      <c r="E348" t="s">
        <v>131</v>
      </c>
      <c r="F348" t="s">
        <v>132</v>
      </c>
      <c r="G348" t="s">
        <v>133</v>
      </c>
      <c r="H348" t="s">
        <v>154</v>
      </c>
      <c r="I348">
        <v>35</v>
      </c>
      <c r="J348" t="s">
        <v>137</v>
      </c>
      <c r="K348" t="s">
        <v>155</v>
      </c>
      <c r="L348">
        <v>5</v>
      </c>
      <c r="M348" t="s">
        <v>137</v>
      </c>
      <c r="N348" t="s">
        <v>156</v>
      </c>
      <c r="O348">
        <v>60</v>
      </c>
      <c r="P348" t="s">
        <v>137</v>
      </c>
    </row>
    <row r="349" spans="1:40">
      <c r="A349" s="26">
        <v>41505.939058553238</v>
      </c>
      <c r="B349" t="s">
        <v>128</v>
      </c>
      <c r="C349" t="s">
        <v>310</v>
      </c>
      <c r="D349" t="s">
        <v>553</v>
      </c>
      <c r="E349" t="s">
        <v>131</v>
      </c>
      <c r="F349" t="s">
        <v>132</v>
      </c>
      <c r="G349" t="s">
        <v>133</v>
      </c>
      <c r="H349" t="s">
        <v>158</v>
      </c>
      <c r="I349">
        <v>1</v>
      </c>
      <c r="J349" t="s">
        <v>137</v>
      </c>
    </row>
    <row r="350" spans="1:40">
      <c r="A350" s="26">
        <v>41505.939058553238</v>
      </c>
      <c r="B350" t="s">
        <v>128</v>
      </c>
      <c r="C350" t="s">
        <v>310</v>
      </c>
      <c r="D350" t="s">
        <v>554</v>
      </c>
      <c r="E350" t="s">
        <v>131</v>
      </c>
      <c r="F350" t="s">
        <v>132</v>
      </c>
      <c r="G350" t="s">
        <v>133</v>
      </c>
      <c r="H350" t="s">
        <v>160</v>
      </c>
      <c r="I350">
        <v>30</v>
      </c>
      <c r="J350" t="s">
        <v>137</v>
      </c>
      <c r="K350" t="s">
        <v>161</v>
      </c>
      <c r="L350">
        <v>30</v>
      </c>
      <c r="M350" t="s">
        <v>137</v>
      </c>
      <c r="N350" t="s">
        <v>162</v>
      </c>
      <c r="O350">
        <v>30</v>
      </c>
      <c r="P350" t="s">
        <v>137</v>
      </c>
      <c r="Q350" t="s">
        <v>163</v>
      </c>
      <c r="R350">
        <v>10</v>
      </c>
      <c r="S350" t="s">
        <v>137</v>
      </c>
      <c r="T350" t="s">
        <v>164</v>
      </c>
      <c r="U350">
        <v>20</v>
      </c>
      <c r="V350" t="s">
        <v>137</v>
      </c>
      <c r="W350" t="s">
        <v>165</v>
      </c>
      <c r="X350">
        <v>20</v>
      </c>
      <c r="Y350" t="s">
        <v>137</v>
      </c>
      <c r="Z350" t="s">
        <v>166</v>
      </c>
      <c r="AA350">
        <v>20</v>
      </c>
      <c r="AB350" t="s">
        <v>137</v>
      </c>
      <c r="AC350" t="s">
        <v>167</v>
      </c>
      <c r="AD350">
        <v>20</v>
      </c>
      <c r="AE350" t="s">
        <v>137</v>
      </c>
      <c r="AF350" t="s">
        <v>168</v>
      </c>
      <c r="AG350">
        <v>115200</v>
      </c>
      <c r="AH350" t="s">
        <v>137</v>
      </c>
      <c r="AI350" t="s">
        <v>169</v>
      </c>
      <c r="AJ350">
        <v>12000</v>
      </c>
      <c r="AK350" t="s">
        <v>137</v>
      </c>
      <c r="AL350" t="s">
        <v>170</v>
      </c>
      <c r="AM350">
        <v>30000</v>
      </c>
      <c r="AN350" t="s">
        <v>137</v>
      </c>
    </row>
    <row r="351" spans="1:40">
      <c r="A351" s="26">
        <v>41505.939058553238</v>
      </c>
      <c r="B351" t="s">
        <v>128</v>
      </c>
      <c r="C351" t="s">
        <v>310</v>
      </c>
      <c r="D351" t="s">
        <v>555</v>
      </c>
      <c r="E351" t="s">
        <v>131</v>
      </c>
      <c r="F351" t="s">
        <v>132</v>
      </c>
      <c r="G351" t="s">
        <v>133</v>
      </c>
      <c r="H351" t="s">
        <v>172</v>
      </c>
      <c r="I351">
        <v>60</v>
      </c>
      <c r="J351" t="s">
        <v>137</v>
      </c>
      <c r="K351" t="s">
        <v>173</v>
      </c>
      <c r="L351">
        <v>40</v>
      </c>
      <c r="M351" t="s">
        <v>137</v>
      </c>
      <c r="N351" t="s">
        <v>174</v>
      </c>
      <c r="O351">
        <v>50</v>
      </c>
      <c r="P351" t="s">
        <v>137</v>
      </c>
      <c r="Q351" t="s">
        <v>175</v>
      </c>
      <c r="R351">
        <v>40</v>
      </c>
      <c r="S351" t="s">
        <v>137</v>
      </c>
      <c r="T351" t="s">
        <v>176</v>
      </c>
      <c r="U351">
        <v>60</v>
      </c>
      <c r="V351" t="s">
        <v>137</v>
      </c>
      <c r="W351" t="s">
        <v>177</v>
      </c>
      <c r="X351">
        <v>50</v>
      </c>
      <c r="Y351" t="s">
        <v>137</v>
      </c>
      <c r="Z351" t="s">
        <v>178</v>
      </c>
      <c r="AA351">
        <v>50</v>
      </c>
      <c r="AB351" t="s">
        <v>137</v>
      </c>
      <c r="AC351" t="s">
        <v>179</v>
      </c>
      <c r="AD351">
        <v>35</v>
      </c>
      <c r="AE351" t="s">
        <v>137</v>
      </c>
      <c r="AF351" t="s">
        <v>180</v>
      </c>
      <c r="AG351">
        <v>8</v>
      </c>
      <c r="AH351" t="s">
        <v>137</v>
      </c>
      <c r="AI351" t="s">
        <v>181</v>
      </c>
      <c r="AJ351">
        <v>90</v>
      </c>
      <c r="AK351" t="s">
        <v>137</v>
      </c>
      <c r="AL351" t="s">
        <v>182</v>
      </c>
      <c r="AM351">
        <v>1</v>
      </c>
      <c r="AN351" t="s">
        <v>137</v>
      </c>
    </row>
    <row r="352" spans="1:40">
      <c r="A352" s="26">
        <v>41505.939058553238</v>
      </c>
      <c r="B352" t="s">
        <v>128</v>
      </c>
      <c r="C352" t="s">
        <v>310</v>
      </c>
      <c r="D352" t="s">
        <v>556</v>
      </c>
      <c r="E352" t="s">
        <v>131</v>
      </c>
      <c r="F352" t="s">
        <v>132</v>
      </c>
      <c r="G352" t="s">
        <v>133</v>
      </c>
      <c r="H352" t="s">
        <v>184</v>
      </c>
      <c r="I352">
        <v>33</v>
      </c>
      <c r="J352" t="s">
        <v>137</v>
      </c>
      <c r="K352" t="s">
        <v>185</v>
      </c>
      <c r="L352">
        <v>33</v>
      </c>
      <c r="M352" t="s">
        <v>137</v>
      </c>
      <c r="N352" t="s">
        <v>186</v>
      </c>
      <c r="O352">
        <v>34</v>
      </c>
      <c r="P352" t="s">
        <v>137</v>
      </c>
      <c r="Q352" t="s">
        <v>164</v>
      </c>
      <c r="R352">
        <v>20</v>
      </c>
      <c r="S352" t="s">
        <v>137</v>
      </c>
      <c r="T352" t="s">
        <v>165</v>
      </c>
      <c r="U352">
        <v>20</v>
      </c>
      <c r="V352" t="s">
        <v>137</v>
      </c>
      <c r="W352" t="s">
        <v>166</v>
      </c>
      <c r="X352">
        <v>20</v>
      </c>
      <c r="Y352" t="s">
        <v>137</v>
      </c>
      <c r="Z352" t="s">
        <v>187</v>
      </c>
      <c r="AA352">
        <v>20</v>
      </c>
      <c r="AB352" t="s">
        <v>137</v>
      </c>
      <c r="AC352" t="s">
        <v>188</v>
      </c>
      <c r="AD352">
        <v>20</v>
      </c>
      <c r="AE352" t="s">
        <v>137</v>
      </c>
      <c r="AF352" t="s">
        <v>189</v>
      </c>
      <c r="AG352">
        <v>20</v>
      </c>
      <c r="AH352" t="s">
        <v>137</v>
      </c>
      <c r="AI352" t="s">
        <v>168</v>
      </c>
      <c r="AJ352">
        <v>115200</v>
      </c>
      <c r="AK352" t="s">
        <v>137</v>
      </c>
      <c r="AL352" t="s">
        <v>169</v>
      </c>
      <c r="AM352">
        <v>12000</v>
      </c>
      <c r="AN352" t="s">
        <v>137</v>
      </c>
    </row>
    <row r="353" spans="1:40">
      <c r="A353" s="26">
        <v>41505.939058553238</v>
      </c>
      <c r="B353" t="s">
        <v>128</v>
      </c>
      <c r="C353" t="s">
        <v>310</v>
      </c>
      <c r="D353" t="s">
        <v>557</v>
      </c>
      <c r="E353" t="s">
        <v>191</v>
      </c>
      <c r="F353" t="s">
        <v>192</v>
      </c>
      <c r="G353" t="s">
        <v>193</v>
      </c>
    </row>
    <row r="354" spans="1:40">
      <c r="A354" s="26">
        <v>41505.939058553238</v>
      </c>
      <c r="B354" t="s">
        <v>128</v>
      </c>
      <c r="C354" t="s">
        <v>310</v>
      </c>
      <c r="D354" t="s">
        <v>558</v>
      </c>
      <c r="E354" t="s">
        <v>191</v>
      </c>
      <c r="F354" t="s">
        <v>559</v>
      </c>
      <c r="G354" t="s">
        <v>560</v>
      </c>
      <c r="H354" t="s">
        <v>561</v>
      </c>
    </row>
    <row r="355" spans="1:40">
      <c r="A355" s="26">
        <v>41505.939058564814</v>
      </c>
      <c r="B355" t="s">
        <v>128</v>
      </c>
      <c r="C355" t="s">
        <v>385</v>
      </c>
      <c r="D355" t="s">
        <v>562</v>
      </c>
    </row>
    <row r="356" spans="1:40">
      <c r="A356" s="26">
        <v>41505.939058564814</v>
      </c>
      <c r="B356" t="s">
        <v>128</v>
      </c>
      <c r="C356" t="s">
        <v>385</v>
      </c>
      <c r="D356" t="s">
        <v>563</v>
      </c>
      <c r="E356" t="s">
        <v>131</v>
      </c>
      <c r="F356" t="s">
        <v>132</v>
      </c>
      <c r="G356" t="s">
        <v>133</v>
      </c>
      <c r="H356" t="s">
        <v>134</v>
      </c>
      <c r="I356">
        <v>240000</v>
      </c>
      <c r="J356" t="s">
        <v>135</v>
      </c>
      <c r="K356">
        <v>240000</v>
      </c>
      <c r="L356" t="s">
        <v>136</v>
      </c>
      <c r="M356">
        <v>500</v>
      </c>
      <c r="N356" t="s">
        <v>137</v>
      </c>
      <c r="O356" t="s">
        <v>138</v>
      </c>
      <c r="P356">
        <v>300</v>
      </c>
      <c r="Q356" t="s">
        <v>137</v>
      </c>
    </row>
    <row r="357" spans="1:40">
      <c r="A357" s="26">
        <v>41505.939058564814</v>
      </c>
      <c r="B357" t="s">
        <v>128</v>
      </c>
      <c r="C357" t="s">
        <v>385</v>
      </c>
      <c r="D357" t="s">
        <v>564</v>
      </c>
      <c r="E357" t="s">
        <v>131</v>
      </c>
      <c r="F357" t="s">
        <v>132</v>
      </c>
      <c r="G357" t="s">
        <v>133</v>
      </c>
      <c r="H357" t="s">
        <v>140</v>
      </c>
      <c r="I357">
        <v>49</v>
      </c>
      <c r="J357" t="s">
        <v>137</v>
      </c>
      <c r="K357" t="s">
        <v>141</v>
      </c>
      <c r="L357">
        <v>130</v>
      </c>
      <c r="M357" t="s">
        <v>137</v>
      </c>
      <c r="N357" t="s">
        <v>142</v>
      </c>
      <c r="O357">
        <v>180</v>
      </c>
      <c r="P357" t="s">
        <v>137</v>
      </c>
      <c r="Q357" t="s">
        <v>143</v>
      </c>
      <c r="R357">
        <v>140</v>
      </c>
      <c r="S357" t="s">
        <v>137</v>
      </c>
      <c r="T357" t="s">
        <v>144</v>
      </c>
      <c r="U357">
        <v>80</v>
      </c>
      <c r="V357" t="s">
        <v>137</v>
      </c>
      <c r="W357" t="s">
        <v>145</v>
      </c>
      <c r="X357">
        <v>101</v>
      </c>
      <c r="Y357" t="s">
        <v>137</v>
      </c>
      <c r="Z357" t="s">
        <v>146</v>
      </c>
      <c r="AA357">
        <v>190</v>
      </c>
      <c r="AB357" t="s">
        <v>137</v>
      </c>
      <c r="AC357" t="s">
        <v>147</v>
      </c>
      <c r="AD357">
        <v>20</v>
      </c>
      <c r="AE357" t="s">
        <v>137</v>
      </c>
    </row>
    <row r="358" spans="1:40">
      <c r="A358" s="26">
        <v>41505.939058564814</v>
      </c>
      <c r="B358" t="s">
        <v>128</v>
      </c>
      <c r="C358" t="s">
        <v>385</v>
      </c>
      <c r="D358" t="s">
        <v>565</v>
      </c>
    </row>
    <row r="359" spans="1:40">
      <c r="A359" s="26">
        <v>41505.939058564814</v>
      </c>
      <c r="B359" t="s">
        <v>128</v>
      </c>
      <c r="C359" t="s">
        <v>385</v>
      </c>
      <c r="D359" t="s">
        <v>566</v>
      </c>
      <c r="E359" t="s">
        <v>131</v>
      </c>
      <c r="F359" t="s">
        <v>132</v>
      </c>
      <c r="G359" t="s">
        <v>133</v>
      </c>
      <c r="H359" t="s">
        <v>150</v>
      </c>
      <c r="I359">
        <v>50</v>
      </c>
      <c r="J359" t="s">
        <v>137</v>
      </c>
      <c r="K359" t="s">
        <v>151</v>
      </c>
      <c r="L359">
        <v>50</v>
      </c>
      <c r="M359" t="s">
        <v>137</v>
      </c>
      <c r="N359" t="s">
        <v>152</v>
      </c>
      <c r="O359">
        <v>50</v>
      </c>
      <c r="P359" t="s">
        <v>137</v>
      </c>
    </row>
    <row r="360" spans="1:40">
      <c r="A360" s="26">
        <v>41505.939058564814</v>
      </c>
      <c r="B360" t="s">
        <v>128</v>
      </c>
      <c r="C360" t="s">
        <v>385</v>
      </c>
      <c r="D360" t="s">
        <v>567</v>
      </c>
      <c r="E360" t="s">
        <v>131</v>
      </c>
      <c r="F360" t="s">
        <v>132</v>
      </c>
      <c r="G360" t="s">
        <v>133</v>
      </c>
      <c r="H360" t="s">
        <v>154</v>
      </c>
      <c r="I360">
        <v>35</v>
      </c>
      <c r="J360" t="s">
        <v>137</v>
      </c>
      <c r="K360" t="s">
        <v>155</v>
      </c>
      <c r="L360">
        <v>5</v>
      </c>
      <c r="M360" t="s">
        <v>137</v>
      </c>
      <c r="N360" t="s">
        <v>156</v>
      </c>
      <c r="O360">
        <v>60</v>
      </c>
      <c r="P360" t="s">
        <v>137</v>
      </c>
    </row>
    <row r="361" spans="1:40">
      <c r="A361" s="26">
        <v>41505.939058564814</v>
      </c>
      <c r="B361" t="s">
        <v>128</v>
      </c>
      <c r="C361" t="s">
        <v>385</v>
      </c>
      <c r="D361" t="s">
        <v>568</v>
      </c>
      <c r="E361" t="s">
        <v>131</v>
      </c>
      <c r="F361" t="s">
        <v>132</v>
      </c>
      <c r="G361" t="s">
        <v>133</v>
      </c>
      <c r="H361" t="s">
        <v>158</v>
      </c>
      <c r="I361">
        <v>1</v>
      </c>
      <c r="J361" t="s">
        <v>137</v>
      </c>
    </row>
    <row r="362" spans="1:40">
      <c r="A362" s="26">
        <v>41505.939058564814</v>
      </c>
      <c r="B362" t="s">
        <v>128</v>
      </c>
      <c r="C362" t="s">
        <v>385</v>
      </c>
      <c r="D362" t="s">
        <v>569</v>
      </c>
      <c r="E362" t="s">
        <v>131</v>
      </c>
      <c r="F362" t="s">
        <v>132</v>
      </c>
      <c r="G362" t="s">
        <v>133</v>
      </c>
      <c r="H362" t="s">
        <v>160</v>
      </c>
      <c r="I362">
        <v>30</v>
      </c>
      <c r="J362" t="s">
        <v>137</v>
      </c>
      <c r="K362" t="s">
        <v>161</v>
      </c>
      <c r="L362">
        <v>30</v>
      </c>
      <c r="M362" t="s">
        <v>137</v>
      </c>
      <c r="N362" t="s">
        <v>162</v>
      </c>
      <c r="O362">
        <v>30</v>
      </c>
      <c r="P362" t="s">
        <v>137</v>
      </c>
      <c r="Q362" t="s">
        <v>163</v>
      </c>
      <c r="R362">
        <v>10</v>
      </c>
      <c r="S362" t="s">
        <v>137</v>
      </c>
      <c r="T362" t="s">
        <v>164</v>
      </c>
      <c r="U362">
        <v>20</v>
      </c>
      <c r="V362" t="s">
        <v>137</v>
      </c>
      <c r="W362" t="s">
        <v>165</v>
      </c>
      <c r="X362">
        <v>20</v>
      </c>
      <c r="Y362" t="s">
        <v>137</v>
      </c>
      <c r="Z362" t="s">
        <v>166</v>
      </c>
      <c r="AA362">
        <v>20</v>
      </c>
      <c r="AB362" t="s">
        <v>137</v>
      </c>
      <c r="AC362" t="s">
        <v>167</v>
      </c>
      <c r="AD362">
        <v>20</v>
      </c>
      <c r="AE362" t="s">
        <v>137</v>
      </c>
      <c r="AF362" t="s">
        <v>168</v>
      </c>
      <c r="AG362">
        <v>115200</v>
      </c>
      <c r="AH362" t="s">
        <v>137</v>
      </c>
      <c r="AI362" t="s">
        <v>169</v>
      </c>
      <c r="AJ362">
        <v>12000</v>
      </c>
      <c r="AK362" t="s">
        <v>137</v>
      </c>
      <c r="AL362" t="s">
        <v>170</v>
      </c>
      <c r="AM362">
        <v>30000</v>
      </c>
      <c r="AN362" t="s">
        <v>137</v>
      </c>
    </row>
    <row r="363" spans="1:40">
      <c r="A363" s="26">
        <v>41505.939058564814</v>
      </c>
      <c r="B363" t="s">
        <v>128</v>
      </c>
      <c r="C363" t="s">
        <v>385</v>
      </c>
      <c r="D363" t="s">
        <v>570</v>
      </c>
      <c r="E363" t="s">
        <v>131</v>
      </c>
      <c r="F363" t="s">
        <v>132</v>
      </c>
      <c r="G363" t="s">
        <v>133</v>
      </c>
      <c r="H363" t="s">
        <v>172</v>
      </c>
      <c r="I363">
        <v>60</v>
      </c>
      <c r="J363" t="s">
        <v>137</v>
      </c>
      <c r="K363" t="s">
        <v>173</v>
      </c>
      <c r="L363">
        <v>40</v>
      </c>
      <c r="M363" t="s">
        <v>137</v>
      </c>
      <c r="N363" t="s">
        <v>174</v>
      </c>
      <c r="O363">
        <v>50</v>
      </c>
      <c r="P363" t="s">
        <v>137</v>
      </c>
      <c r="Q363" t="s">
        <v>175</v>
      </c>
      <c r="R363">
        <v>40</v>
      </c>
      <c r="S363" t="s">
        <v>137</v>
      </c>
      <c r="T363" t="s">
        <v>176</v>
      </c>
      <c r="U363">
        <v>60</v>
      </c>
      <c r="V363" t="s">
        <v>137</v>
      </c>
      <c r="W363" t="s">
        <v>177</v>
      </c>
      <c r="X363">
        <v>50</v>
      </c>
      <c r="Y363" t="s">
        <v>137</v>
      </c>
      <c r="Z363" t="s">
        <v>178</v>
      </c>
      <c r="AA363">
        <v>50</v>
      </c>
      <c r="AB363" t="s">
        <v>137</v>
      </c>
      <c r="AC363" t="s">
        <v>179</v>
      </c>
      <c r="AD363">
        <v>35</v>
      </c>
      <c r="AE363" t="s">
        <v>137</v>
      </c>
      <c r="AF363" t="s">
        <v>180</v>
      </c>
      <c r="AG363">
        <v>8</v>
      </c>
      <c r="AH363" t="s">
        <v>137</v>
      </c>
      <c r="AI363" t="s">
        <v>181</v>
      </c>
      <c r="AJ363">
        <v>90</v>
      </c>
      <c r="AK363" t="s">
        <v>137</v>
      </c>
      <c r="AL363" t="s">
        <v>182</v>
      </c>
      <c r="AM363">
        <v>1</v>
      </c>
      <c r="AN363" t="s">
        <v>137</v>
      </c>
    </row>
    <row r="364" spans="1:40">
      <c r="A364" s="26">
        <v>41505.939058564814</v>
      </c>
      <c r="B364" t="s">
        <v>128</v>
      </c>
      <c r="C364" t="s">
        <v>385</v>
      </c>
      <c r="D364" t="s">
        <v>571</v>
      </c>
      <c r="E364" t="s">
        <v>131</v>
      </c>
      <c r="F364" t="s">
        <v>132</v>
      </c>
      <c r="G364" t="s">
        <v>133</v>
      </c>
      <c r="H364" t="s">
        <v>184</v>
      </c>
      <c r="I364">
        <v>33</v>
      </c>
      <c r="J364" t="s">
        <v>137</v>
      </c>
      <c r="K364" t="s">
        <v>185</v>
      </c>
      <c r="L364">
        <v>33</v>
      </c>
      <c r="M364" t="s">
        <v>137</v>
      </c>
      <c r="N364" t="s">
        <v>186</v>
      </c>
      <c r="O364">
        <v>34</v>
      </c>
      <c r="P364" t="s">
        <v>137</v>
      </c>
      <c r="Q364" t="s">
        <v>164</v>
      </c>
      <c r="R364">
        <v>20</v>
      </c>
      <c r="S364" t="s">
        <v>137</v>
      </c>
      <c r="T364" t="s">
        <v>165</v>
      </c>
      <c r="U364">
        <v>20</v>
      </c>
      <c r="V364" t="s">
        <v>137</v>
      </c>
      <c r="W364" t="s">
        <v>166</v>
      </c>
      <c r="X364">
        <v>20</v>
      </c>
      <c r="Y364" t="s">
        <v>137</v>
      </c>
      <c r="Z364" t="s">
        <v>187</v>
      </c>
      <c r="AA364">
        <v>20</v>
      </c>
      <c r="AB364" t="s">
        <v>137</v>
      </c>
      <c r="AC364" t="s">
        <v>188</v>
      </c>
      <c r="AD364">
        <v>20</v>
      </c>
      <c r="AE364" t="s">
        <v>137</v>
      </c>
      <c r="AF364" t="s">
        <v>189</v>
      </c>
      <c r="AG364">
        <v>20</v>
      </c>
      <c r="AH364" t="s">
        <v>137</v>
      </c>
      <c r="AI364" t="s">
        <v>168</v>
      </c>
      <c r="AJ364">
        <v>115200</v>
      </c>
      <c r="AK364" t="s">
        <v>137</v>
      </c>
      <c r="AL364" t="s">
        <v>169</v>
      </c>
      <c r="AM364">
        <v>12000</v>
      </c>
      <c r="AN364" t="s">
        <v>137</v>
      </c>
    </row>
    <row r="365" spans="1:40">
      <c r="A365" s="26">
        <v>41505.939058564814</v>
      </c>
      <c r="B365" t="s">
        <v>128</v>
      </c>
      <c r="C365" t="s">
        <v>385</v>
      </c>
      <c r="D365" t="s">
        <v>572</v>
      </c>
      <c r="E365" t="s">
        <v>191</v>
      </c>
      <c r="F365" t="s">
        <v>192</v>
      </c>
      <c r="G365" t="s">
        <v>193</v>
      </c>
    </row>
    <row r="366" spans="1:40">
      <c r="A366" s="26">
        <v>41505.939058564814</v>
      </c>
      <c r="B366" t="s">
        <v>128</v>
      </c>
      <c r="C366" t="s">
        <v>385</v>
      </c>
      <c r="D366" t="s">
        <v>573</v>
      </c>
      <c r="E366" t="s">
        <v>191</v>
      </c>
      <c r="F366" t="s">
        <v>574</v>
      </c>
      <c r="G366" t="s">
        <v>575</v>
      </c>
      <c r="H366" t="s">
        <v>576</v>
      </c>
    </row>
    <row r="367" spans="1:40">
      <c r="A367" s="26">
        <v>41505.939058564814</v>
      </c>
      <c r="B367" t="s">
        <v>128</v>
      </c>
      <c r="C367" t="s">
        <v>446</v>
      </c>
      <c r="D367" t="s">
        <v>577</v>
      </c>
    </row>
    <row r="368" spans="1:40">
      <c r="A368" s="26">
        <v>41505.939058564814</v>
      </c>
      <c r="B368" t="s">
        <v>128</v>
      </c>
      <c r="C368" t="s">
        <v>446</v>
      </c>
      <c r="D368" t="s">
        <v>578</v>
      </c>
      <c r="E368" t="s">
        <v>131</v>
      </c>
      <c r="F368" t="s">
        <v>132</v>
      </c>
      <c r="G368" t="s">
        <v>133</v>
      </c>
      <c r="H368" t="s">
        <v>134</v>
      </c>
      <c r="I368">
        <v>240000</v>
      </c>
      <c r="J368" t="s">
        <v>135</v>
      </c>
      <c r="K368">
        <v>240000</v>
      </c>
      <c r="L368" t="s">
        <v>136</v>
      </c>
      <c r="M368">
        <v>500</v>
      </c>
      <c r="N368" t="s">
        <v>137</v>
      </c>
      <c r="O368" t="s">
        <v>138</v>
      </c>
      <c r="P368">
        <v>300</v>
      </c>
      <c r="Q368" t="s">
        <v>137</v>
      </c>
    </row>
    <row r="369" spans="1:40">
      <c r="A369" s="26">
        <v>41505.939058564814</v>
      </c>
      <c r="B369" t="s">
        <v>128</v>
      </c>
      <c r="C369" t="s">
        <v>446</v>
      </c>
      <c r="D369" t="s">
        <v>579</v>
      </c>
      <c r="E369" t="s">
        <v>131</v>
      </c>
      <c r="F369" t="s">
        <v>132</v>
      </c>
      <c r="G369" t="s">
        <v>133</v>
      </c>
      <c r="H369" t="s">
        <v>140</v>
      </c>
      <c r="I369">
        <v>49</v>
      </c>
      <c r="J369" t="s">
        <v>137</v>
      </c>
      <c r="K369" t="s">
        <v>141</v>
      </c>
      <c r="L369">
        <v>130</v>
      </c>
      <c r="M369" t="s">
        <v>137</v>
      </c>
      <c r="N369" t="s">
        <v>142</v>
      </c>
      <c r="O369">
        <v>180</v>
      </c>
      <c r="P369" t="s">
        <v>137</v>
      </c>
      <c r="Q369" t="s">
        <v>143</v>
      </c>
      <c r="R369">
        <v>140</v>
      </c>
      <c r="S369" t="s">
        <v>137</v>
      </c>
      <c r="T369" t="s">
        <v>144</v>
      </c>
      <c r="U369">
        <v>80</v>
      </c>
      <c r="V369" t="s">
        <v>137</v>
      </c>
      <c r="W369" t="s">
        <v>145</v>
      </c>
      <c r="X369">
        <v>101</v>
      </c>
      <c r="Y369" t="s">
        <v>137</v>
      </c>
      <c r="Z369" t="s">
        <v>146</v>
      </c>
      <c r="AA369">
        <v>190</v>
      </c>
      <c r="AB369" t="s">
        <v>137</v>
      </c>
      <c r="AC369" t="s">
        <v>147</v>
      </c>
      <c r="AD369">
        <v>20</v>
      </c>
      <c r="AE369" t="s">
        <v>137</v>
      </c>
    </row>
    <row r="370" spans="1:40">
      <c r="A370" s="26">
        <v>41505.939058564814</v>
      </c>
      <c r="B370" t="s">
        <v>128</v>
      </c>
      <c r="C370" t="s">
        <v>446</v>
      </c>
      <c r="D370" t="s">
        <v>580</v>
      </c>
    </row>
    <row r="371" spans="1:40">
      <c r="A371" s="26">
        <v>41505.939058564814</v>
      </c>
      <c r="B371" t="s">
        <v>128</v>
      </c>
      <c r="C371" t="s">
        <v>446</v>
      </c>
      <c r="D371" t="s">
        <v>581</v>
      </c>
      <c r="E371" t="s">
        <v>131</v>
      </c>
      <c r="F371" t="s">
        <v>132</v>
      </c>
      <c r="G371" t="s">
        <v>133</v>
      </c>
      <c r="H371" t="s">
        <v>150</v>
      </c>
      <c r="I371">
        <v>50</v>
      </c>
      <c r="J371" t="s">
        <v>137</v>
      </c>
      <c r="K371" t="s">
        <v>151</v>
      </c>
      <c r="L371">
        <v>50</v>
      </c>
      <c r="M371" t="s">
        <v>137</v>
      </c>
      <c r="N371" t="s">
        <v>152</v>
      </c>
      <c r="O371">
        <v>50</v>
      </c>
      <c r="P371" t="s">
        <v>137</v>
      </c>
    </row>
    <row r="372" spans="1:40">
      <c r="A372" s="26">
        <v>41505.939058564814</v>
      </c>
      <c r="B372" t="s">
        <v>128</v>
      </c>
      <c r="C372" t="s">
        <v>446</v>
      </c>
      <c r="D372" t="s">
        <v>582</v>
      </c>
      <c r="E372" t="s">
        <v>131</v>
      </c>
      <c r="F372" t="s">
        <v>132</v>
      </c>
      <c r="G372" t="s">
        <v>133</v>
      </c>
      <c r="H372" t="s">
        <v>154</v>
      </c>
      <c r="I372">
        <v>35</v>
      </c>
      <c r="J372" t="s">
        <v>137</v>
      </c>
      <c r="K372" t="s">
        <v>155</v>
      </c>
      <c r="L372">
        <v>5</v>
      </c>
      <c r="M372" t="s">
        <v>137</v>
      </c>
      <c r="N372" t="s">
        <v>156</v>
      </c>
      <c r="O372">
        <v>60</v>
      </c>
      <c r="P372" t="s">
        <v>137</v>
      </c>
    </row>
    <row r="373" spans="1:40">
      <c r="A373" s="26">
        <v>41505.939058564814</v>
      </c>
      <c r="B373" t="s">
        <v>128</v>
      </c>
      <c r="C373" t="s">
        <v>446</v>
      </c>
      <c r="D373" t="s">
        <v>583</v>
      </c>
      <c r="E373" t="s">
        <v>131</v>
      </c>
      <c r="F373" t="s">
        <v>132</v>
      </c>
      <c r="G373" t="s">
        <v>133</v>
      </c>
      <c r="H373" t="s">
        <v>158</v>
      </c>
      <c r="I373">
        <v>1</v>
      </c>
      <c r="J373" t="s">
        <v>137</v>
      </c>
    </row>
    <row r="374" spans="1:40">
      <c r="A374" s="26">
        <v>41505.939058564814</v>
      </c>
      <c r="B374" t="s">
        <v>128</v>
      </c>
      <c r="C374" t="s">
        <v>446</v>
      </c>
      <c r="D374" t="s">
        <v>584</v>
      </c>
      <c r="E374" t="s">
        <v>131</v>
      </c>
      <c r="F374" t="s">
        <v>132</v>
      </c>
      <c r="G374" t="s">
        <v>133</v>
      </c>
      <c r="H374" t="s">
        <v>160</v>
      </c>
      <c r="I374">
        <v>30</v>
      </c>
      <c r="J374" t="s">
        <v>137</v>
      </c>
      <c r="K374" t="s">
        <v>161</v>
      </c>
      <c r="L374">
        <v>30</v>
      </c>
      <c r="M374" t="s">
        <v>137</v>
      </c>
      <c r="N374" t="s">
        <v>162</v>
      </c>
      <c r="O374">
        <v>30</v>
      </c>
      <c r="P374" t="s">
        <v>137</v>
      </c>
      <c r="Q374" t="s">
        <v>163</v>
      </c>
      <c r="R374">
        <v>10</v>
      </c>
      <c r="S374" t="s">
        <v>137</v>
      </c>
      <c r="T374" t="s">
        <v>164</v>
      </c>
      <c r="U374">
        <v>20</v>
      </c>
      <c r="V374" t="s">
        <v>137</v>
      </c>
      <c r="W374" t="s">
        <v>165</v>
      </c>
      <c r="X374">
        <v>20</v>
      </c>
      <c r="Y374" t="s">
        <v>137</v>
      </c>
      <c r="Z374" t="s">
        <v>166</v>
      </c>
      <c r="AA374">
        <v>20</v>
      </c>
      <c r="AB374" t="s">
        <v>137</v>
      </c>
      <c r="AC374" t="s">
        <v>167</v>
      </c>
      <c r="AD374">
        <v>20</v>
      </c>
      <c r="AE374" t="s">
        <v>137</v>
      </c>
      <c r="AF374" t="s">
        <v>168</v>
      </c>
      <c r="AG374">
        <v>115200</v>
      </c>
      <c r="AH374" t="s">
        <v>137</v>
      </c>
      <c r="AI374" t="s">
        <v>169</v>
      </c>
      <c r="AJ374">
        <v>12000</v>
      </c>
      <c r="AK374" t="s">
        <v>137</v>
      </c>
      <c r="AL374" t="s">
        <v>170</v>
      </c>
      <c r="AM374">
        <v>30000</v>
      </c>
      <c r="AN374" t="s">
        <v>137</v>
      </c>
    </row>
    <row r="375" spans="1:40">
      <c r="A375" s="26">
        <v>41505.939058564814</v>
      </c>
      <c r="B375" t="s">
        <v>128</v>
      </c>
      <c r="C375" t="s">
        <v>446</v>
      </c>
      <c r="D375" t="s">
        <v>585</v>
      </c>
      <c r="E375" t="s">
        <v>131</v>
      </c>
      <c r="F375" t="s">
        <v>132</v>
      </c>
      <c r="G375" t="s">
        <v>133</v>
      </c>
      <c r="H375" t="s">
        <v>172</v>
      </c>
      <c r="I375">
        <v>60</v>
      </c>
      <c r="J375" t="s">
        <v>137</v>
      </c>
      <c r="K375" t="s">
        <v>173</v>
      </c>
      <c r="L375">
        <v>40</v>
      </c>
      <c r="M375" t="s">
        <v>137</v>
      </c>
      <c r="N375" t="s">
        <v>174</v>
      </c>
      <c r="O375">
        <v>50</v>
      </c>
      <c r="P375" t="s">
        <v>137</v>
      </c>
      <c r="Q375" t="s">
        <v>175</v>
      </c>
      <c r="R375">
        <v>40</v>
      </c>
      <c r="S375" t="s">
        <v>137</v>
      </c>
      <c r="T375" t="s">
        <v>176</v>
      </c>
      <c r="U375">
        <v>60</v>
      </c>
      <c r="V375" t="s">
        <v>137</v>
      </c>
      <c r="W375" t="s">
        <v>177</v>
      </c>
      <c r="X375">
        <v>50</v>
      </c>
      <c r="Y375" t="s">
        <v>137</v>
      </c>
      <c r="Z375" t="s">
        <v>178</v>
      </c>
      <c r="AA375">
        <v>50</v>
      </c>
      <c r="AB375" t="s">
        <v>137</v>
      </c>
      <c r="AC375" t="s">
        <v>179</v>
      </c>
      <c r="AD375">
        <v>35</v>
      </c>
      <c r="AE375" t="s">
        <v>137</v>
      </c>
      <c r="AF375" t="s">
        <v>180</v>
      </c>
      <c r="AG375">
        <v>8</v>
      </c>
      <c r="AH375" t="s">
        <v>137</v>
      </c>
      <c r="AI375" t="s">
        <v>181</v>
      </c>
      <c r="AJ375">
        <v>90</v>
      </c>
      <c r="AK375" t="s">
        <v>137</v>
      </c>
      <c r="AL375" t="s">
        <v>182</v>
      </c>
      <c r="AM375">
        <v>1</v>
      </c>
      <c r="AN375" t="s">
        <v>137</v>
      </c>
    </row>
    <row r="376" spans="1:40">
      <c r="A376" s="26">
        <v>41505.939058564814</v>
      </c>
      <c r="B376" t="s">
        <v>128</v>
      </c>
      <c r="C376" t="s">
        <v>446</v>
      </c>
      <c r="D376" t="s">
        <v>586</v>
      </c>
      <c r="E376" t="s">
        <v>131</v>
      </c>
      <c r="F376" t="s">
        <v>132</v>
      </c>
      <c r="G376" t="s">
        <v>133</v>
      </c>
      <c r="H376" t="s">
        <v>184</v>
      </c>
      <c r="I376">
        <v>33</v>
      </c>
      <c r="J376" t="s">
        <v>137</v>
      </c>
      <c r="K376" t="s">
        <v>185</v>
      </c>
      <c r="L376">
        <v>33</v>
      </c>
      <c r="M376" t="s">
        <v>137</v>
      </c>
      <c r="N376" t="s">
        <v>186</v>
      </c>
      <c r="O376">
        <v>34</v>
      </c>
      <c r="P376" t="s">
        <v>137</v>
      </c>
      <c r="Q376" t="s">
        <v>164</v>
      </c>
      <c r="R376">
        <v>20</v>
      </c>
      <c r="S376" t="s">
        <v>137</v>
      </c>
      <c r="T376" t="s">
        <v>165</v>
      </c>
      <c r="U376">
        <v>20</v>
      </c>
      <c r="V376" t="s">
        <v>137</v>
      </c>
      <c r="W376" t="s">
        <v>166</v>
      </c>
      <c r="X376">
        <v>20</v>
      </c>
      <c r="Y376" t="s">
        <v>137</v>
      </c>
      <c r="Z376" t="s">
        <v>187</v>
      </c>
      <c r="AA376">
        <v>20</v>
      </c>
      <c r="AB376" t="s">
        <v>137</v>
      </c>
      <c r="AC376" t="s">
        <v>188</v>
      </c>
      <c r="AD376">
        <v>20</v>
      </c>
      <c r="AE376" t="s">
        <v>137</v>
      </c>
      <c r="AF376" t="s">
        <v>189</v>
      </c>
      <c r="AG376">
        <v>20</v>
      </c>
      <c r="AH376" t="s">
        <v>137</v>
      </c>
      <c r="AI376" t="s">
        <v>168</v>
      </c>
      <c r="AJ376">
        <v>115200</v>
      </c>
      <c r="AK376" t="s">
        <v>137</v>
      </c>
      <c r="AL376" t="s">
        <v>169</v>
      </c>
      <c r="AM376">
        <v>12000</v>
      </c>
      <c r="AN376" t="s">
        <v>137</v>
      </c>
    </row>
    <row r="377" spans="1:40">
      <c r="A377" s="26">
        <v>41505.939058564814</v>
      </c>
      <c r="B377" t="s">
        <v>128</v>
      </c>
      <c r="C377" t="s">
        <v>446</v>
      </c>
      <c r="D377" t="s">
        <v>587</v>
      </c>
      <c r="E377" t="s">
        <v>191</v>
      </c>
      <c r="F377" t="s">
        <v>192</v>
      </c>
      <c r="G377" t="s">
        <v>193</v>
      </c>
    </row>
    <row r="378" spans="1:40">
      <c r="A378" s="26">
        <v>41505.939058564814</v>
      </c>
      <c r="B378" t="s">
        <v>128</v>
      </c>
      <c r="C378" t="s">
        <v>446</v>
      </c>
      <c r="D378" t="s">
        <v>588</v>
      </c>
      <c r="E378" t="s">
        <v>191</v>
      </c>
      <c r="F378" t="s">
        <v>589</v>
      </c>
      <c r="G378" t="s">
        <v>590</v>
      </c>
      <c r="H378" t="s">
        <v>591</v>
      </c>
    </row>
    <row r="379" spans="1:40">
      <c r="A379" s="26">
        <v>41505.93905872685</v>
      </c>
      <c r="B379" t="s">
        <v>128</v>
      </c>
      <c r="C379" t="s">
        <v>124</v>
      </c>
      <c r="D379" t="s">
        <v>592</v>
      </c>
      <c r="E379" t="s">
        <v>131</v>
      </c>
      <c r="F379" t="s">
        <v>132</v>
      </c>
      <c r="G379" t="s">
        <v>133</v>
      </c>
      <c r="H379" t="s">
        <v>134</v>
      </c>
      <c r="I379">
        <v>240000</v>
      </c>
      <c r="J379" t="s">
        <v>135</v>
      </c>
      <c r="K379">
        <v>240000</v>
      </c>
      <c r="L379" t="s">
        <v>136</v>
      </c>
      <c r="M379">
        <v>500</v>
      </c>
      <c r="N379" t="s">
        <v>137</v>
      </c>
      <c r="O379" t="s">
        <v>138</v>
      </c>
      <c r="P379">
        <v>300</v>
      </c>
      <c r="Q379" t="s">
        <v>137</v>
      </c>
    </row>
    <row r="380" spans="1:40">
      <c r="A380" s="26">
        <v>41505.93905872685</v>
      </c>
      <c r="B380" t="s">
        <v>128</v>
      </c>
      <c r="C380" t="s">
        <v>124</v>
      </c>
      <c r="D380" t="s">
        <v>593</v>
      </c>
      <c r="E380" t="s">
        <v>131</v>
      </c>
      <c r="F380" t="s">
        <v>132</v>
      </c>
      <c r="G380" t="s">
        <v>133</v>
      </c>
      <c r="H380" t="s">
        <v>140</v>
      </c>
      <c r="I380">
        <v>49</v>
      </c>
      <c r="J380" t="s">
        <v>137</v>
      </c>
      <c r="K380" t="s">
        <v>141</v>
      </c>
      <c r="L380">
        <v>130</v>
      </c>
      <c r="M380" t="s">
        <v>137</v>
      </c>
      <c r="N380" t="s">
        <v>142</v>
      </c>
      <c r="O380">
        <v>180</v>
      </c>
      <c r="P380" t="s">
        <v>137</v>
      </c>
      <c r="Q380" t="s">
        <v>143</v>
      </c>
      <c r="R380">
        <v>140</v>
      </c>
      <c r="S380" t="s">
        <v>137</v>
      </c>
      <c r="T380" t="s">
        <v>144</v>
      </c>
      <c r="U380">
        <v>80</v>
      </c>
      <c r="V380" t="s">
        <v>137</v>
      </c>
      <c r="W380" t="s">
        <v>145</v>
      </c>
      <c r="X380">
        <v>101</v>
      </c>
      <c r="Y380" t="s">
        <v>137</v>
      </c>
      <c r="Z380" t="s">
        <v>146</v>
      </c>
      <c r="AA380">
        <v>190</v>
      </c>
      <c r="AB380" t="s">
        <v>137</v>
      </c>
      <c r="AC380" t="s">
        <v>147</v>
      </c>
      <c r="AD380">
        <v>20</v>
      </c>
      <c r="AE380" t="s">
        <v>137</v>
      </c>
    </row>
    <row r="381" spans="1:40">
      <c r="A381" s="26">
        <v>41505.93905872685</v>
      </c>
      <c r="B381" t="s">
        <v>128</v>
      </c>
      <c r="C381" t="s">
        <v>124</v>
      </c>
      <c r="D381" t="s">
        <v>594</v>
      </c>
    </row>
    <row r="382" spans="1:40">
      <c r="A382" s="26">
        <v>41505.93905872685</v>
      </c>
      <c r="B382" t="s">
        <v>128</v>
      </c>
      <c r="C382" t="s">
        <v>310</v>
      </c>
      <c r="D382" t="s">
        <v>595</v>
      </c>
    </row>
    <row r="383" spans="1:40">
      <c r="A383" s="26">
        <v>41505.93905872685</v>
      </c>
      <c r="B383" t="s">
        <v>128</v>
      </c>
      <c r="C383" t="s">
        <v>310</v>
      </c>
      <c r="D383" t="s">
        <v>596</v>
      </c>
      <c r="E383" t="s">
        <v>131</v>
      </c>
      <c r="F383" t="s">
        <v>132</v>
      </c>
      <c r="G383" t="s">
        <v>133</v>
      </c>
      <c r="H383" t="s">
        <v>134</v>
      </c>
      <c r="I383">
        <v>240000</v>
      </c>
      <c r="J383" t="s">
        <v>135</v>
      </c>
      <c r="K383">
        <v>240000</v>
      </c>
      <c r="L383" t="s">
        <v>136</v>
      </c>
      <c r="M383">
        <v>500</v>
      </c>
      <c r="N383" t="s">
        <v>137</v>
      </c>
      <c r="O383" t="s">
        <v>138</v>
      </c>
      <c r="P383">
        <v>300</v>
      </c>
      <c r="Q383" t="s">
        <v>137</v>
      </c>
    </row>
    <row r="384" spans="1:40">
      <c r="A384" s="26">
        <v>41505.93905872685</v>
      </c>
      <c r="B384" t="s">
        <v>128</v>
      </c>
      <c r="C384" t="s">
        <v>310</v>
      </c>
      <c r="D384" t="s">
        <v>597</v>
      </c>
      <c r="E384" t="s">
        <v>131</v>
      </c>
      <c r="F384" t="s">
        <v>132</v>
      </c>
      <c r="G384" t="s">
        <v>133</v>
      </c>
      <c r="H384" t="s">
        <v>140</v>
      </c>
      <c r="I384">
        <v>49</v>
      </c>
      <c r="J384" t="s">
        <v>137</v>
      </c>
      <c r="K384" t="s">
        <v>141</v>
      </c>
      <c r="L384">
        <v>130</v>
      </c>
      <c r="M384" t="s">
        <v>137</v>
      </c>
      <c r="N384" t="s">
        <v>142</v>
      </c>
      <c r="O384">
        <v>180</v>
      </c>
      <c r="P384" t="s">
        <v>137</v>
      </c>
      <c r="Q384" t="s">
        <v>143</v>
      </c>
      <c r="R384">
        <v>140</v>
      </c>
      <c r="S384" t="s">
        <v>137</v>
      </c>
      <c r="T384" t="s">
        <v>144</v>
      </c>
      <c r="U384">
        <v>80</v>
      </c>
      <c r="V384" t="s">
        <v>137</v>
      </c>
      <c r="W384" t="s">
        <v>145</v>
      </c>
      <c r="X384">
        <v>101</v>
      </c>
      <c r="Y384" t="s">
        <v>137</v>
      </c>
      <c r="Z384" t="s">
        <v>146</v>
      </c>
      <c r="AA384">
        <v>190</v>
      </c>
      <c r="AB384" t="s">
        <v>137</v>
      </c>
      <c r="AC384" t="s">
        <v>147</v>
      </c>
      <c r="AD384">
        <v>20</v>
      </c>
      <c r="AE384" t="s">
        <v>137</v>
      </c>
    </row>
    <row r="385" spans="1:40">
      <c r="A385" s="26">
        <v>41505.93905872685</v>
      </c>
      <c r="B385" t="s">
        <v>128</v>
      </c>
      <c r="C385" t="s">
        <v>310</v>
      </c>
      <c r="D385" t="s">
        <v>598</v>
      </c>
    </row>
    <row r="386" spans="1:40">
      <c r="A386" s="26">
        <v>41505.93905872685</v>
      </c>
      <c r="B386" t="s">
        <v>128</v>
      </c>
      <c r="C386" t="s">
        <v>310</v>
      </c>
      <c r="D386" t="s">
        <v>599</v>
      </c>
      <c r="E386" t="s">
        <v>131</v>
      </c>
      <c r="F386" t="s">
        <v>132</v>
      </c>
      <c r="G386" t="s">
        <v>133</v>
      </c>
      <c r="H386" t="s">
        <v>150</v>
      </c>
      <c r="I386">
        <v>50</v>
      </c>
      <c r="J386" t="s">
        <v>137</v>
      </c>
      <c r="K386" t="s">
        <v>151</v>
      </c>
      <c r="L386">
        <v>50</v>
      </c>
      <c r="M386" t="s">
        <v>137</v>
      </c>
      <c r="N386" t="s">
        <v>152</v>
      </c>
      <c r="O386">
        <v>50</v>
      </c>
      <c r="P386" t="s">
        <v>137</v>
      </c>
    </row>
    <row r="387" spans="1:40">
      <c r="A387" s="26">
        <v>41505.93905872685</v>
      </c>
      <c r="B387" t="s">
        <v>128</v>
      </c>
      <c r="C387" t="s">
        <v>310</v>
      </c>
      <c r="D387" t="s">
        <v>600</v>
      </c>
      <c r="E387" t="s">
        <v>131</v>
      </c>
      <c r="F387" t="s">
        <v>132</v>
      </c>
      <c r="G387" t="s">
        <v>133</v>
      </c>
      <c r="H387" t="s">
        <v>154</v>
      </c>
      <c r="I387">
        <v>35</v>
      </c>
      <c r="J387" t="s">
        <v>137</v>
      </c>
      <c r="K387" t="s">
        <v>155</v>
      </c>
      <c r="L387">
        <v>5</v>
      </c>
      <c r="M387" t="s">
        <v>137</v>
      </c>
      <c r="N387" t="s">
        <v>156</v>
      </c>
      <c r="O387">
        <v>60</v>
      </c>
      <c r="P387" t="s">
        <v>137</v>
      </c>
    </row>
    <row r="388" spans="1:40">
      <c r="A388" s="26">
        <v>41505.93905872685</v>
      </c>
      <c r="B388" t="s">
        <v>128</v>
      </c>
      <c r="C388" t="s">
        <v>310</v>
      </c>
      <c r="D388" t="s">
        <v>601</v>
      </c>
      <c r="E388" t="s">
        <v>131</v>
      </c>
      <c r="F388" t="s">
        <v>132</v>
      </c>
      <c r="G388" t="s">
        <v>133</v>
      </c>
      <c r="H388" t="s">
        <v>158</v>
      </c>
      <c r="I388">
        <v>1</v>
      </c>
      <c r="J388" t="s">
        <v>137</v>
      </c>
    </row>
    <row r="389" spans="1:40">
      <c r="A389" s="26">
        <v>41505.93905872685</v>
      </c>
      <c r="B389" t="s">
        <v>128</v>
      </c>
      <c r="C389" t="s">
        <v>310</v>
      </c>
      <c r="D389" t="s">
        <v>602</v>
      </c>
      <c r="E389" t="s">
        <v>131</v>
      </c>
      <c r="F389" t="s">
        <v>132</v>
      </c>
      <c r="G389" t="s">
        <v>133</v>
      </c>
      <c r="H389" t="s">
        <v>160</v>
      </c>
      <c r="I389">
        <v>30</v>
      </c>
      <c r="J389" t="s">
        <v>137</v>
      </c>
      <c r="K389" t="s">
        <v>161</v>
      </c>
      <c r="L389">
        <v>30</v>
      </c>
      <c r="M389" t="s">
        <v>137</v>
      </c>
      <c r="N389" t="s">
        <v>162</v>
      </c>
      <c r="O389">
        <v>30</v>
      </c>
      <c r="P389" t="s">
        <v>137</v>
      </c>
      <c r="Q389" t="s">
        <v>163</v>
      </c>
      <c r="R389">
        <v>10</v>
      </c>
      <c r="S389" t="s">
        <v>137</v>
      </c>
      <c r="T389" t="s">
        <v>164</v>
      </c>
      <c r="U389">
        <v>20</v>
      </c>
      <c r="V389" t="s">
        <v>137</v>
      </c>
      <c r="W389" t="s">
        <v>165</v>
      </c>
      <c r="X389">
        <v>20</v>
      </c>
      <c r="Y389" t="s">
        <v>137</v>
      </c>
      <c r="Z389" t="s">
        <v>166</v>
      </c>
      <c r="AA389">
        <v>20</v>
      </c>
      <c r="AB389" t="s">
        <v>137</v>
      </c>
      <c r="AC389" t="s">
        <v>167</v>
      </c>
      <c r="AD389">
        <v>20</v>
      </c>
      <c r="AE389" t="s">
        <v>137</v>
      </c>
      <c r="AF389" t="s">
        <v>168</v>
      </c>
      <c r="AG389">
        <v>115200</v>
      </c>
      <c r="AH389" t="s">
        <v>137</v>
      </c>
      <c r="AI389" t="s">
        <v>169</v>
      </c>
      <c r="AJ389">
        <v>12000</v>
      </c>
      <c r="AK389" t="s">
        <v>137</v>
      </c>
      <c r="AL389" t="s">
        <v>170</v>
      </c>
      <c r="AM389">
        <v>30000</v>
      </c>
      <c r="AN389" t="s">
        <v>137</v>
      </c>
    </row>
    <row r="390" spans="1:40">
      <c r="A390" s="26">
        <v>41505.93905872685</v>
      </c>
      <c r="B390" t="s">
        <v>128</v>
      </c>
      <c r="C390" t="s">
        <v>310</v>
      </c>
      <c r="D390" t="s">
        <v>603</v>
      </c>
      <c r="E390" t="s">
        <v>131</v>
      </c>
      <c r="F390" t="s">
        <v>132</v>
      </c>
      <c r="G390" t="s">
        <v>133</v>
      </c>
      <c r="H390" t="s">
        <v>172</v>
      </c>
      <c r="I390">
        <v>60</v>
      </c>
      <c r="J390" t="s">
        <v>137</v>
      </c>
      <c r="K390" t="s">
        <v>173</v>
      </c>
      <c r="L390">
        <v>40</v>
      </c>
      <c r="M390" t="s">
        <v>137</v>
      </c>
      <c r="N390" t="s">
        <v>174</v>
      </c>
      <c r="O390">
        <v>50</v>
      </c>
      <c r="P390" t="s">
        <v>137</v>
      </c>
      <c r="Q390" t="s">
        <v>175</v>
      </c>
      <c r="R390">
        <v>40</v>
      </c>
      <c r="S390" t="s">
        <v>137</v>
      </c>
      <c r="T390" t="s">
        <v>176</v>
      </c>
      <c r="U390">
        <v>60</v>
      </c>
      <c r="V390" t="s">
        <v>137</v>
      </c>
      <c r="W390" t="s">
        <v>177</v>
      </c>
      <c r="X390">
        <v>50</v>
      </c>
      <c r="Y390" t="s">
        <v>137</v>
      </c>
      <c r="Z390" t="s">
        <v>178</v>
      </c>
      <c r="AA390">
        <v>50</v>
      </c>
      <c r="AB390" t="s">
        <v>137</v>
      </c>
      <c r="AC390" t="s">
        <v>179</v>
      </c>
      <c r="AD390">
        <v>35</v>
      </c>
      <c r="AE390" t="s">
        <v>137</v>
      </c>
      <c r="AF390" t="s">
        <v>180</v>
      </c>
      <c r="AG390">
        <v>8</v>
      </c>
      <c r="AH390" t="s">
        <v>137</v>
      </c>
      <c r="AI390" t="s">
        <v>181</v>
      </c>
      <c r="AJ390">
        <v>90</v>
      </c>
      <c r="AK390" t="s">
        <v>137</v>
      </c>
      <c r="AL390" t="s">
        <v>182</v>
      </c>
      <c r="AM390">
        <v>1</v>
      </c>
      <c r="AN390" t="s">
        <v>137</v>
      </c>
    </row>
    <row r="391" spans="1:40">
      <c r="A391" s="26">
        <v>41505.93905872685</v>
      </c>
      <c r="B391" t="s">
        <v>128</v>
      </c>
      <c r="C391" t="s">
        <v>310</v>
      </c>
      <c r="D391" t="s">
        <v>604</v>
      </c>
      <c r="E391" t="s">
        <v>131</v>
      </c>
      <c r="F391" t="s">
        <v>132</v>
      </c>
      <c r="G391" t="s">
        <v>133</v>
      </c>
      <c r="H391" t="s">
        <v>184</v>
      </c>
      <c r="I391">
        <v>33</v>
      </c>
      <c r="J391" t="s">
        <v>137</v>
      </c>
      <c r="K391" t="s">
        <v>185</v>
      </c>
      <c r="L391">
        <v>33</v>
      </c>
      <c r="M391" t="s">
        <v>137</v>
      </c>
      <c r="N391" t="s">
        <v>186</v>
      </c>
      <c r="O391">
        <v>34</v>
      </c>
      <c r="P391" t="s">
        <v>137</v>
      </c>
      <c r="Q391" t="s">
        <v>164</v>
      </c>
      <c r="R391">
        <v>20</v>
      </c>
      <c r="S391" t="s">
        <v>137</v>
      </c>
      <c r="T391" t="s">
        <v>165</v>
      </c>
      <c r="U391">
        <v>20</v>
      </c>
      <c r="V391" t="s">
        <v>137</v>
      </c>
      <c r="W391" t="s">
        <v>166</v>
      </c>
      <c r="X391">
        <v>20</v>
      </c>
      <c r="Y391" t="s">
        <v>137</v>
      </c>
      <c r="Z391" t="s">
        <v>187</v>
      </c>
      <c r="AA391">
        <v>20</v>
      </c>
      <c r="AB391" t="s">
        <v>137</v>
      </c>
      <c r="AC391" t="s">
        <v>188</v>
      </c>
      <c r="AD391">
        <v>20</v>
      </c>
      <c r="AE391" t="s">
        <v>137</v>
      </c>
      <c r="AF391" t="s">
        <v>189</v>
      </c>
      <c r="AG391">
        <v>20</v>
      </c>
      <c r="AH391" t="s">
        <v>137</v>
      </c>
      <c r="AI391" t="s">
        <v>168</v>
      </c>
      <c r="AJ391">
        <v>115200</v>
      </c>
      <c r="AK391" t="s">
        <v>137</v>
      </c>
      <c r="AL391" t="s">
        <v>169</v>
      </c>
      <c r="AM391">
        <v>12000</v>
      </c>
      <c r="AN391" t="s">
        <v>137</v>
      </c>
    </row>
    <row r="392" spans="1:40">
      <c r="A392" s="26">
        <v>41505.93905872685</v>
      </c>
      <c r="B392" t="s">
        <v>128</v>
      </c>
      <c r="C392" t="s">
        <v>310</v>
      </c>
      <c r="D392" t="s">
        <v>605</v>
      </c>
      <c r="E392" t="s">
        <v>191</v>
      </c>
      <c r="F392" t="s">
        <v>192</v>
      </c>
      <c r="G392" t="s">
        <v>193</v>
      </c>
    </row>
    <row r="393" spans="1:40">
      <c r="A393" s="26">
        <v>41505.93905872685</v>
      </c>
      <c r="B393" t="s">
        <v>128</v>
      </c>
      <c r="C393" t="s">
        <v>310</v>
      </c>
      <c r="D393" t="s">
        <v>606</v>
      </c>
      <c r="E393" t="s">
        <v>191</v>
      </c>
      <c r="F393" t="s">
        <v>607</v>
      </c>
      <c r="G393" t="s">
        <v>608</v>
      </c>
      <c r="H393" t="s">
        <v>609</v>
      </c>
    </row>
    <row r="394" spans="1:40">
      <c r="A394" s="26">
        <v>41505.939058738426</v>
      </c>
      <c r="B394" t="s">
        <v>128</v>
      </c>
      <c r="C394" t="s">
        <v>124</v>
      </c>
      <c r="D394" t="s">
        <v>610</v>
      </c>
    </row>
    <row r="395" spans="1:40">
      <c r="A395" s="26">
        <v>41505.939058738426</v>
      </c>
      <c r="B395" t="s">
        <v>128</v>
      </c>
      <c r="C395" t="s">
        <v>124</v>
      </c>
      <c r="D395" t="s">
        <v>611</v>
      </c>
      <c r="E395" t="s">
        <v>131</v>
      </c>
      <c r="F395" t="s">
        <v>132</v>
      </c>
      <c r="G395" t="s">
        <v>133</v>
      </c>
      <c r="H395" t="s">
        <v>150</v>
      </c>
      <c r="I395">
        <v>50</v>
      </c>
      <c r="J395" t="s">
        <v>137</v>
      </c>
      <c r="K395" t="s">
        <v>151</v>
      </c>
      <c r="L395">
        <v>50</v>
      </c>
      <c r="M395" t="s">
        <v>137</v>
      </c>
      <c r="N395" t="s">
        <v>152</v>
      </c>
      <c r="O395">
        <v>50</v>
      </c>
      <c r="P395" t="s">
        <v>137</v>
      </c>
    </row>
    <row r="396" spans="1:40">
      <c r="A396" s="26">
        <v>41505.939058738426</v>
      </c>
      <c r="B396" t="s">
        <v>128</v>
      </c>
      <c r="C396" t="s">
        <v>124</v>
      </c>
      <c r="D396" t="s">
        <v>612</v>
      </c>
      <c r="E396" t="s">
        <v>131</v>
      </c>
      <c r="F396" t="s">
        <v>132</v>
      </c>
      <c r="G396" t="s">
        <v>133</v>
      </c>
      <c r="H396" t="s">
        <v>154</v>
      </c>
      <c r="I396">
        <v>35</v>
      </c>
      <c r="J396" t="s">
        <v>137</v>
      </c>
      <c r="K396" t="s">
        <v>155</v>
      </c>
      <c r="L396">
        <v>5</v>
      </c>
      <c r="M396" t="s">
        <v>137</v>
      </c>
      <c r="N396" t="s">
        <v>156</v>
      </c>
      <c r="O396">
        <v>60</v>
      </c>
      <c r="P396" t="s">
        <v>137</v>
      </c>
    </row>
    <row r="397" spans="1:40">
      <c r="A397" s="26">
        <v>41505.939058738426</v>
      </c>
      <c r="B397" t="s">
        <v>128</v>
      </c>
      <c r="C397" t="s">
        <v>124</v>
      </c>
      <c r="D397" t="s">
        <v>613</v>
      </c>
      <c r="E397" t="s">
        <v>131</v>
      </c>
      <c r="F397" t="s">
        <v>132</v>
      </c>
      <c r="G397" t="s">
        <v>133</v>
      </c>
      <c r="H397" t="s">
        <v>158</v>
      </c>
      <c r="I397">
        <v>1</v>
      </c>
      <c r="J397" t="s">
        <v>137</v>
      </c>
    </row>
    <row r="398" spans="1:40">
      <c r="A398" s="26">
        <v>41505.939058738426</v>
      </c>
      <c r="B398" t="s">
        <v>128</v>
      </c>
      <c r="C398" t="s">
        <v>124</v>
      </c>
      <c r="D398" t="s">
        <v>614</v>
      </c>
      <c r="E398" t="s">
        <v>131</v>
      </c>
      <c r="F398" t="s">
        <v>132</v>
      </c>
      <c r="G398" t="s">
        <v>133</v>
      </c>
      <c r="H398" t="s">
        <v>160</v>
      </c>
      <c r="I398">
        <v>30</v>
      </c>
      <c r="J398" t="s">
        <v>137</v>
      </c>
      <c r="K398" t="s">
        <v>161</v>
      </c>
      <c r="L398">
        <v>30</v>
      </c>
      <c r="M398" t="s">
        <v>137</v>
      </c>
      <c r="N398" t="s">
        <v>162</v>
      </c>
      <c r="O398">
        <v>30</v>
      </c>
      <c r="P398" t="s">
        <v>137</v>
      </c>
      <c r="Q398" t="s">
        <v>163</v>
      </c>
      <c r="R398">
        <v>10</v>
      </c>
      <c r="S398" t="s">
        <v>137</v>
      </c>
      <c r="T398" t="s">
        <v>164</v>
      </c>
      <c r="U398">
        <v>20</v>
      </c>
      <c r="V398" t="s">
        <v>137</v>
      </c>
      <c r="W398" t="s">
        <v>165</v>
      </c>
      <c r="X398">
        <v>20</v>
      </c>
      <c r="Y398" t="s">
        <v>137</v>
      </c>
      <c r="Z398" t="s">
        <v>166</v>
      </c>
      <c r="AA398">
        <v>20</v>
      </c>
      <c r="AB398" t="s">
        <v>137</v>
      </c>
      <c r="AC398" t="s">
        <v>167</v>
      </c>
      <c r="AD398">
        <v>20</v>
      </c>
      <c r="AE398" t="s">
        <v>137</v>
      </c>
      <c r="AF398" t="s">
        <v>168</v>
      </c>
      <c r="AG398">
        <v>115200</v>
      </c>
      <c r="AH398" t="s">
        <v>137</v>
      </c>
      <c r="AI398" t="s">
        <v>169</v>
      </c>
      <c r="AJ398">
        <v>12000</v>
      </c>
      <c r="AK398" t="s">
        <v>137</v>
      </c>
      <c r="AL398" t="s">
        <v>170</v>
      </c>
      <c r="AM398">
        <v>30000</v>
      </c>
      <c r="AN398" t="s">
        <v>137</v>
      </c>
    </row>
    <row r="399" spans="1:40">
      <c r="A399" s="26">
        <v>41505.939058738426</v>
      </c>
      <c r="B399" t="s">
        <v>128</v>
      </c>
      <c r="C399" t="s">
        <v>124</v>
      </c>
      <c r="D399" t="s">
        <v>615</v>
      </c>
      <c r="E399" t="s">
        <v>131</v>
      </c>
      <c r="F399" t="s">
        <v>132</v>
      </c>
      <c r="G399" t="s">
        <v>133</v>
      </c>
      <c r="H399" t="s">
        <v>172</v>
      </c>
      <c r="I399">
        <v>60</v>
      </c>
      <c r="J399" t="s">
        <v>137</v>
      </c>
      <c r="K399" t="s">
        <v>173</v>
      </c>
      <c r="L399">
        <v>40</v>
      </c>
      <c r="M399" t="s">
        <v>137</v>
      </c>
      <c r="N399" t="s">
        <v>174</v>
      </c>
      <c r="O399">
        <v>50</v>
      </c>
      <c r="P399" t="s">
        <v>137</v>
      </c>
      <c r="Q399" t="s">
        <v>175</v>
      </c>
      <c r="R399">
        <v>40</v>
      </c>
      <c r="S399" t="s">
        <v>137</v>
      </c>
      <c r="T399" t="s">
        <v>176</v>
      </c>
      <c r="U399">
        <v>60</v>
      </c>
      <c r="V399" t="s">
        <v>137</v>
      </c>
      <c r="W399" t="s">
        <v>177</v>
      </c>
      <c r="X399">
        <v>50</v>
      </c>
      <c r="Y399" t="s">
        <v>137</v>
      </c>
      <c r="Z399" t="s">
        <v>178</v>
      </c>
      <c r="AA399">
        <v>50</v>
      </c>
      <c r="AB399" t="s">
        <v>137</v>
      </c>
      <c r="AC399" t="s">
        <v>179</v>
      </c>
      <c r="AD399">
        <v>35</v>
      </c>
      <c r="AE399" t="s">
        <v>137</v>
      </c>
      <c r="AF399" t="s">
        <v>180</v>
      </c>
      <c r="AG399">
        <v>8</v>
      </c>
      <c r="AH399" t="s">
        <v>137</v>
      </c>
      <c r="AI399" t="s">
        <v>181</v>
      </c>
      <c r="AJ399">
        <v>90</v>
      </c>
      <c r="AK399" t="s">
        <v>137</v>
      </c>
      <c r="AL399" t="s">
        <v>182</v>
      </c>
      <c r="AM399">
        <v>1</v>
      </c>
      <c r="AN399" t="s">
        <v>137</v>
      </c>
    </row>
    <row r="400" spans="1:40">
      <c r="A400" s="26">
        <v>41505.939058738426</v>
      </c>
      <c r="B400" t="s">
        <v>128</v>
      </c>
      <c r="C400" t="s">
        <v>124</v>
      </c>
      <c r="D400" t="s">
        <v>616</v>
      </c>
      <c r="E400" t="s">
        <v>131</v>
      </c>
      <c r="F400" t="s">
        <v>132</v>
      </c>
      <c r="G400" t="s">
        <v>133</v>
      </c>
      <c r="H400" t="s">
        <v>184</v>
      </c>
      <c r="I400">
        <v>33</v>
      </c>
      <c r="J400" t="s">
        <v>137</v>
      </c>
      <c r="K400" t="s">
        <v>185</v>
      </c>
      <c r="L400">
        <v>33</v>
      </c>
      <c r="M400" t="s">
        <v>137</v>
      </c>
      <c r="N400" t="s">
        <v>186</v>
      </c>
      <c r="O400">
        <v>34</v>
      </c>
      <c r="P400" t="s">
        <v>137</v>
      </c>
      <c r="Q400" t="s">
        <v>164</v>
      </c>
      <c r="R400">
        <v>20</v>
      </c>
      <c r="S400" t="s">
        <v>137</v>
      </c>
      <c r="T400" t="s">
        <v>165</v>
      </c>
      <c r="U400">
        <v>20</v>
      </c>
      <c r="V400" t="s">
        <v>137</v>
      </c>
      <c r="W400" t="s">
        <v>166</v>
      </c>
      <c r="X400">
        <v>20</v>
      </c>
      <c r="Y400" t="s">
        <v>137</v>
      </c>
      <c r="Z400" t="s">
        <v>187</v>
      </c>
      <c r="AA400">
        <v>20</v>
      </c>
      <c r="AB400" t="s">
        <v>137</v>
      </c>
      <c r="AC400" t="s">
        <v>188</v>
      </c>
      <c r="AD400">
        <v>20</v>
      </c>
      <c r="AE400" t="s">
        <v>137</v>
      </c>
      <c r="AF400" t="s">
        <v>189</v>
      </c>
      <c r="AG400">
        <v>20</v>
      </c>
      <c r="AH400" t="s">
        <v>137</v>
      </c>
      <c r="AI400" t="s">
        <v>168</v>
      </c>
      <c r="AJ400">
        <v>115200</v>
      </c>
      <c r="AK400" t="s">
        <v>137</v>
      </c>
      <c r="AL400" t="s">
        <v>169</v>
      </c>
      <c r="AM400">
        <v>12000</v>
      </c>
      <c r="AN400" t="s">
        <v>137</v>
      </c>
    </row>
    <row r="401" spans="1:31">
      <c r="A401" s="26">
        <v>41505.939058738426</v>
      </c>
      <c r="B401" t="s">
        <v>128</v>
      </c>
      <c r="C401" t="s">
        <v>124</v>
      </c>
      <c r="D401" t="s">
        <v>617</v>
      </c>
      <c r="E401" t="s">
        <v>191</v>
      </c>
      <c r="F401" t="s">
        <v>192</v>
      </c>
      <c r="G401" t="s">
        <v>193</v>
      </c>
    </row>
    <row r="402" spans="1:31">
      <c r="A402" s="26">
        <v>41505.939058738426</v>
      </c>
      <c r="B402" t="s">
        <v>128</v>
      </c>
      <c r="C402" t="s">
        <v>124</v>
      </c>
      <c r="D402" t="s">
        <v>618</v>
      </c>
      <c r="E402" t="s">
        <v>191</v>
      </c>
      <c r="F402" t="s">
        <v>619</v>
      </c>
      <c r="G402" t="s">
        <v>620</v>
      </c>
      <c r="H402" t="s">
        <v>621</v>
      </c>
    </row>
    <row r="403" spans="1:31">
      <c r="A403" s="26">
        <v>41505.939058738426</v>
      </c>
      <c r="B403" t="s">
        <v>128</v>
      </c>
      <c r="C403" t="s">
        <v>385</v>
      </c>
      <c r="D403" t="s">
        <v>622</v>
      </c>
      <c r="E403" t="s">
        <v>131</v>
      </c>
      <c r="F403" t="s">
        <v>132</v>
      </c>
      <c r="G403" t="s">
        <v>133</v>
      </c>
      <c r="H403" t="s">
        <v>134</v>
      </c>
      <c r="I403">
        <v>240000</v>
      </c>
      <c r="J403" t="s">
        <v>135</v>
      </c>
      <c r="K403">
        <v>240000</v>
      </c>
      <c r="L403" t="s">
        <v>136</v>
      </c>
      <c r="M403">
        <v>500</v>
      </c>
      <c r="N403" t="s">
        <v>137</v>
      </c>
      <c r="O403" t="s">
        <v>138</v>
      </c>
      <c r="P403">
        <v>300</v>
      </c>
      <c r="Q403" t="s">
        <v>137</v>
      </c>
    </row>
    <row r="404" spans="1:31">
      <c r="A404" s="26">
        <v>41505.939058738426</v>
      </c>
      <c r="B404" t="s">
        <v>128</v>
      </c>
      <c r="C404" t="s">
        <v>385</v>
      </c>
      <c r="D404" t="s">
        <v>623</v>
      </c>
      <c r="E404" t="s">
        <v>131</v>
      </c>
      <c r="F404" t="s">
        <v>132</v>
      </c>
      <c r="G404" t="s">
        <v>133</v>
      </c>
      <c r="H404" t="s">
        <v>140</v>
      </c>
      <c r="I404">
        <v>49</v>
      </c>
      <c r="J404" t="s">
        <v>137</v>
      </c>
      <c r="K404" t="s">
        <v>141</v>
      </c>
      <c r="L404">
        <v>130</v>
      </c>
      <c r="M404" t="s">
        <v>137</v>
      </c>
      <c r="N404" t="s">
        <v>142</v>
      </c>
      <c r="O404">
        <v>180</v>
      </c>
      <c r="P404" t="s">
        <v>137</v>
      </c>
      <c r="Q404" t="s">
        <v>143</v>
      </c>
      <c r="R404">
        <v>140</v>
      </c>
      <c r="S404" t="s">
        <v>137</v>
      </c>
      <c r="T404" t="s">
        <v>144</v>
      </c>
      <c r="U404">
        <v>80</v>
      </c>
      <c r="V404" t="s">
        <v>137</v>
      </c>
      <c r="W404" t="s">
        <v>145</v>
      </c>
      <c r="X404">
        <v>101</v>
      </c>
      <c r="Y404" t="s">
        <v>137</v>
      </c>
      <c r="Z404" t="s">
        <v>146</v>
      </c>
      <c r="AA404">
        <v>190</v>
      </c>
      <c r="AB404" t="s">
        <v>137</v>
      </c>
      <c r="AC404" t="s">
        <v>147</v>
      </c>
      <c r="AD404">
        <v>20</v>
      </c>
      <c r="AE404" t="s">
        <v>137</v>
      </c>
    </row>
    <row r="405" spans="1:31">
      <c r="A405" s="26">
        <v>41505.939058738426</v>
      </c>
      <c r="B405" t="s">
        <v>128</v>
      </c>
      <c r="C405" t="s">
        <v>385</v>
      </c>
      <c r="D405" t="s">
        <v>624</v>
      </c>
    </row>
    <row r="406" spans="1:31">
      <c r="A406" s="26">
        <v>41505.939058738426</v>
      </c>
      <c r="B406" t="s">
        <v>128</v>
      </c>
      <c r="C406" t="s">
        <v>385</v>
      </c>
      <c r="D406" t="s">
        <v>625</v>
      </c>
      <c r="E406" t="s">
        <v>131</v>
      </c>
      <c r="F406" t="s">
        <v>132</v>
      </c>
      <c r="G406" t="s">
        <v>133</v>
      </c>
      <c r="H406" t="s">
        <v>150</v>
      </c>
      <c r="I406">
        <v>50</v>
      </c>
      <c r="J406" t="s">
        <v>137</v>
      </c>
      <c r="K406" t="s">
        <v>151</v>
      </c>
      <c r="L406">
        <v>50</v>
      </c>
      <c r="M406" t="s">
        <v>137</v>
      </c>
      <c r="N406" t="s">
        <v>152</v>
      </c>
      <c r="O406">
        <v>50</v>
      </c>
      <c r="P406" t="s">
        <v>137</v>
      </c>
    </row>
    <row r="407" spans="1:31">
      <c r="A407" s="26">
        <v>41505.939058738426</v>
      </c>
      <c r="B407" t="s">
        <v>128</v>
      </c>
      <c r="C407" t="s">
        <v>385</v>
      </c>
      <c r="D407" t="s">
        <v>626</v>
      </c>
      <c r="E407" t="s">
        <v>131</v>
      </c>
      <c r="F407" t="s">
        <v>132</v>
      </c>
      <c r="G407" t="s">
        <v>133</v>
      </c>
      <c r="H407" t="s">
        <v>154</v>
      </c>
      <c r="I407">
        <v>35</v>
      </c>
      <c r="J407" t="s">
        <v>137</v>
      </c>
      <c r="K407" t="s">
        <v>155</v>
      </c>
      <c r="L407">
        <v>5</v>
      </c>
      <c r="M407" t="s">
        <v>137</v>
      </c>
      <c r="N407" t="s">
        <v>156</v>
      </c>
      <c r="O407">
        <v>60</v>
      </c>
      <c r="P407" t="s">
        <v>137</v>
      </c>
    </row>
    <row r="408" spans="1:31">
      <c r="A408" s="26">
        <v>41505.939058738426</v>
      </c>
      <c r="B408" t="s">
        <v>128</v>
      </c>
      <c r="C408" t="s">
        <v>385</v>
      </c>
      <c r="D408" t="s">
        <v>627</v>
      </c>
      <c r="E408" t="s">
        <v>131</v>
      </c>
      <c r="F408" t="s">
        <v>132</v>
      </c>
      <c r="G408" t="s">
        <v>133</v>
      </c>
      <c r="H408" t="s">
        <v>158</v>
      </c>
      <c r="I408">
        <v>1</v>
      </c>
      <c r="J408" t="s">
        <v>137</v>
      </c>
    </row>
    <row r="409" spans="1:31">
      <c r="A409" s="26">
        <v>41505.939058738426</v>
      </c>
      <c r="B409" t="s">
        <v>128</v>
      </c>
      <c r="C409" t="s">
        <v>385</v>
      </c>
      <c r="D409" t="s">
        <v>628</v>
      </c>
    </row>
    <row r="410" spans="1:31">
      <c r="A410" s="26">
        <v>41505.939058738426</v>
      </c>
      <c r="B410" t="s">
        <v>128</v>
      </c>
      <c r="C410" t="s">
        <v>446</v>
      </c>
      <c r="D410" t="s">
        <v>629</v>
      </c>
    </row>
    <row r="411" spans="1:31">
      <c r="A411" s="26">
        <v>41505.939058738426</v>
      </c>
      <c r="B411" t="s">
        <v>128</v>
      </c>
      <c r="C411" t="s">
        <v>446</v>
      </c>
      <c r="D411" t="s">
        <v>630</v>
      </c>
      <c r="E411" t="s">
        <v>131</v>
      </c>
      <c r="F411" t="s">
        <v>132</v>
      </c>
      <c r="G411" t="s">
        <v>133</v>
      </c>
      <c r="H411" t="s">
        <v>134</v>
      </c>
      <c r="I411">
        <v>240000</v>
      </c>
      <c r="J411" t="s">
        <v>135</v>
      </c>
      <c r="K411">
        <v>240000</v>
      </c>
      <c r="L411" t="s">
        <v>136</v>
      </c>
      <c r="M411">
        <v>500</v>
      </c>
      <c r="N411" t="s">
        <v>137</v>
      </c>
      <c r="O411" t="s">
        <v>138</v>
      </c>
      <c r="P411">
        <v>300</v>
      </c>
      <c r="Q411" t="s">
        <v>137</v>
      </c>
    </row>
    <row r="412" spans="1:31">
      <c r="A412" s="26">
        <v>41505.939058738426</v>
      </c>
      <c r="B412" t="s">
        <v>128</v>
      </c>
      <c r="C412" t="s">
        <v>446</v>
      </c>
      <c r="D412" t="s">
        <v>631</v>
      </c>
      <c r="E412" t="s">
        <v>131</v>
      </c>
      <c r="F412" t="s">
        <v>132</v>
      </c>
      <c r="G412" t="s">
        <v>133</v>
      </c>
      <c r="H412" t="s">
        <v>140</v>
      </c>
      <c r="I412">
        <v>49</v>
      </c>
      <c r="J412" t="s">
        <v>137</v>
      </c>
      <c r="K412" t="s">
        <v>141</v>
      </c>
      <c r="L412">
        <v>130</v>
      </c>
      <c r="M412" t="s">
        <v>137</v>
      </c>
      <c r="N412" t="s">
        <v>142</v>
      </c>
      <c r="O412">
        <v>180</v>
      </c>
      <c r="P412" t="s">
        <v>137</v>
      </c>
      <c r="Q412" t="s">
        <v>143</v>
      </c>
      <c r="R412">
        <v>140</v>
      </c>
      <c r="S412" t="s">
        <v>137</v>
      </c>
      <c r="T412" t="s">
        <v>144</v>
      </c>
      <c r="U412">
        <v>80</v>
      </c>
      <c r="V412" t="s">
        <v>137</v>
      </c>
      <c r="W412" t="s">
        <v>145</v>
      </c>
      <c r="X412">
        <v>101</v>
      </c>
      <c r="Y412" t="s">
        <v>137</v>
      </c>
      <c r="Z412" t="s">
        <v>146</v>
      </c>
      <c r="AA412">
        <v>190</v>
      </c>
      <c r="AB412" t="s">
        <v>137</v>
      </c>
      <c r="AC412" t="s">
        <v>147</v>
      </c>
      <c r="AD412">
        <v>20</v>
      </c>
      <c r="AE412" t="s">
        <v>137</v>
      </c>
    </row>
    <row r="413" spans="1:31">
      <c r="A413" s="26">
        <v>41505.939058738426</v>
      </c>
      <c r="B413" t="s">
        <v>128</v>
      </c>
      <c r="C413" t="s">
        <v>446</v>
      </c>
      <c r="D413" t="s">
        <v>632</v>
      </c>
    </row>
    <row r="414" spans="1:31">
      <c r="A414" s="26">
        <v>41505.939058738426</v>
      </c>
      <c r="B414" t="s">
        <v>128</v>
      </c>
      <c r="C414" t="s">
        <v>446</v>
      </c>
      <c r="D414" t="s">
        <v>633</v>
      </c>
      <c r="E414" t="s">
        <v>131</v>
      </c>
      <c r="F414" t="s">
        <v>132</v>
      </c>
      <c r="G414" t="s">
        <v>133</v>
      </c>
      <c r="H414" t="s">
        <v>150</v>
      </c>
      <c r="I414">
        <v>50</v>
      </c>
      <c r="J414" t="s">
        <v>137</v>
      </c>
      <c r="K414" t="s">
        <v>151</v>
      </c>
      <c r="L414">
        <v>50</v>
      </c>
      <c r="M414" t="s">
        <v>137</v>
      </c>
      <c r="N414" t="s">
        <v>152</v>
      </c>
      <c r="O414">
        <v>50</v>
      </c>
      <c r="P414" t="s">
        <v>137</v>
      </c>
    </row>
    <row r="415" spans="1:31">
      <c r="A415" s="26">
        <v>41505.939058738426</v>
      </c>
      <c r="B415" t="s">
        <v>128</v>
      </c>
      <c r="C415" t="s">
        <v>446</v>
      </c>
      <c r="D415" t="s">
        <v>634</v>
      </c>
      <c r="E415" t="s">
        <v>131</v>
      </c>
      <c r="F415" t="s">
        <v>132</v>
      </c>
      <c r="G415" t="s">
        <v>133</v>
      </c>
      <c r="H415" t="s">
        <v>154</v>
      </c>
      <c r="I415">
        <v>35</v>
      </c>
      <c r="J415" t="s">
        <v>137</v>
      </c>
      <c r="K415" t="s">
        <v>155</v>
      </c>
      <c r="L415">
        <v>5</v>
      </c>
      <c r="M415" t="s">
        <v>137</v>
      </c>
      <c r="N415" t="s">
        <v>156</v>
      </c>
      <c r="O415">
        <v>60</v>
      </c>
      <c r="P415" t="s">
        <v>137</v>
      </c>
    </row>
    <row r="416" spans="1:31">
      <c r="A416" s="26">
        <v>41505.939058738426</v>
      </c>
      <c r="B416" t="s">
        <v>128</v>
      </c>
      <c r="C416" t="s">
        <v>446</v>
      </c>
      <c r="D416" t="s">
        <v>635</v>
      </c>
      <c r="E416" t="s">
        <v>131</v>
      </c>
      <c r="F416" t="s">
        <v>132</v>
      </c>
      <c r="G416" t="s">
        <v>133</v>
      </c>
      <c r="H416" t="s">
        <v>158</v>
      </c>
      <c r="I416">
        <v>1</v>
      </c>
      <c r="J416" t="s">
        <v>137</v>
      </c>
    </row>
    <row r="417" spans="1:40">
      <c r="A417" s="26">
        <v>41505.939058750002</v>
      </c>
      <c r="B417" t="s">
        <v>128</v>
      </c>
      <c r="C417" t="s">
        <v>385</v>
      </c>
      <c r="D417" t="s">
        <v>636</v>
      </c>
      <c r="E417" t="s">
        <v>131</v>
      </c>
      <c r="F417" t="s">
        <v>132</v>
      </c>
      <c r="G417" t="s">
        <v>133</v>
      </c>
      <c r="H417" t="s">
        <v>160</v>
      </c>
      <c r="I417">
        <v>30</v>
      </c>
      <c r="J417" t="s">
        <v>137</v>
      </c>
      <c r="K417" t="s">
        <v>161</v>
      </c>
      <c r="L417">
        <v>30</v>
      </c>
      <c r="M417" t="s">
        <v>137</v>
      </c>
      <c r="N417" t="s">
        <v>162</v>
      </c>
      <c r="O417">
        <v>30</v>
      </c>
      <c r="P417" t="s">
        <v>137</v>
      </c>
      <c r="Q417" t="s">
        <v>163</v>
      </c>
      <c r="R417">
        <v>10</v>
      </c>
      <c r="S417" t="s">
        <v>137</v>
      </c>
      <c r="T417" t="s">
        <v>164</v>
      </c>
      <c r="U417">
        <v>20</v>
      </c>
      <c r="V417" t="s">
        <v>137</v>
      </c>
      <c r="W417" t="s">
        <v>165</v>
      </c>
      <c r="X417">
        <v>20</v>
      </c>
      <c r="Y417" t="s">
        <v>137</v>
      </c>
      <c r="Z417" t="s">
        <v>166</v>
      </c>
      <c r="AA417">
        <v>20</v>
      </c>
      <c r="AB417" t="s">
        <v>137</v>
      </c>
      <c r="AC417" t="s">
        <v>167</v>
      </c>
      <c r="AD417">
        <v>20</v>
      </c>
      <c r="AE417" t="s">
        <v>137</v>
      </c>
      <c r="AF417" t="s">
        <v>168</v>
      </c>
      <c r="AG417">
        <v>115200</v>
      </c>
      <c r="AH417" t="s">
        <v>137</v>
      </c>
      <c r="AI417" t="s">
        <v>169</v>
      </c>
      <c r="AJ417">
        <v>12000</v>
      </c>
      <c r="AK417" t="s">
        <v>137</v>
      </c>
      <c r="AL417" t="s">
        <v>170</v>
      </c>
      <c r="AM417">
        <v>30000</v>
      </c>
      <c r="AN417" t="s">
        <v>137</v>
      </c>
    </row>
    <row r="418" spans="1:40">
      <c r="A418" s="26">
        <v>41505.939058750002</v>
      </c>
      <c r="B418" t="s">
        <v>128</v>
      </c>
      <c r="C418" t="s">
        <v>385</v>
      </c>
      <c r="D418" t="s">
        <v>637</v>
      </c>
      <c r="E418" t="s">
        <v>131</v>
      </c>
      <c r="F418" t="s">
        <v>132</v>
      </c>
      <c r="G418" t="s">
        <v>133</v>
      </c>
      <c r="H418" t="s">
        <v>172</v>
      </c>
      <c r="I418">
        <v>60</v>
      </c>
      <c r="J418" t="s">
        <v>137</v>
      </c>
      <c r="K418" t="s">
        <v>173</v>
      </c>
      <c r="L418">
        <v>40</v>
      </c>
      <c r="M418" t="s">
        <v>137</v>
      </c>
      <c r="N418" t="s">
        <v>174</v>
      </c>
      <c r="O418">
        <v>50</v>
      </c>
      <c r="P418" t="s">
        <v>137</v>
      </c>
      <c r="Q418" t="s">
        <v>175</v>
      </c>
      <c r="R418">
        <v>40</v>
      </c>
      <c r="S418" t="s">
        <v>137</v>
      </c>
      <c r="T418" t="s">
        <v>176</v>
      </c>
      <c r="U418">
        <v>60</v>
      </c>
      <c r="V418" t="s">
        <v>137</v>
      </c>
      <c r="W418" t="s">
        <v>177</v>
      </c>
      <c r="X418">
        <v>50</v>
      </c>
      <c r="Y418" t="s">
        <v>137</v>
      </c>
      <c r="Z418" t="s">
        <v>178</v>
      </c>
      <c r="AA418">
        <v>50</v>
      </c>
      <c r="AB418" t="s">
        <v>137</v>
      </c>
      <c r="AC418" t="s">
        <v>179</v>
      </c>
      <c r="AD418">
        <v>35</v>
      </c>
      <c r="AE418" t="s">
        <v>137</v>
      </c>
      <c r="AF418" t="s">
        <v>180</v>
      </c>
      <c r="AG418">
        <v>8</v>
      </c>
      <c r="AH418" t="s">
        <v>137</v>
      </c>
      <c r="AI418" t="s">
        <v>181</v>
      </c>
      <c r="AJ418">
        <v>90</v>
      </c>
      <c r="AK418" t="s">
        <v>137</v>
      </c>
      <c r="AL418" t="s">
        <v>182</v>
      </c>
      <c r="AM418">
        <v>1</v>
      </c>
      <c r="AN418" t="s">
        <v>137</v>
      </c>
    </row>
    <row r="419" spans="1:40">
      <c r="A419" s="26">
        <v>41505.939058750002</v>
      </c>
      <c r="B419" t="s">
        <v>128</v>
      </c>
      <c r="C419" t="s">
        <v>385</v>
      </c>
      <c r="D419" t="s">
        <v>638</v>
      </c>
      <c r="E419" t="s">
        <v>131</v>
      </c>
      <c r="F419" t="s">
        <v>132</v>
      </c>
      <c r="G419" t="s">
        <v>133</v>
      </c>
      <c r="H419" t="s">
        <v>184</v>
      </c>
      <c r="I419">
        <v>33</v>
      </c>
      <c r="J419" t="s">
        <v>137</v>
      </c>
      <c r="K419" t="s">
        <v>185</v>
      </c>
      <c r="L419">
        <v>33</v>
      </c>
      <c r="M419" t="s">
        <v>137</v>
      </c>
      <c r="N419" t="s">
        <v>186</v>
      </c>
      <c r="O419">
        <v>34</v>
      </c>
      <c r="P419" t="s">
        <v>137</v>
      </c>
      <c r="Q419" t="s">
        <v>164</v>
      </c>
      <c r="R419">
        <v>20</v>
      </c>
      <c r="S419" t="s">
        <v>137</v>
      </c>
      <c r="T419" t="s">
        <v>165</v>
      </c>
      <c r="U419">
        <v>20</v>
      </c>
      <c r="V419" t="s">
        <v>137</v>
      </c>
      <c r="W419" t="s">
        <v>166</v>
      </c>
      <c r="X419">
        <v>20</v>
      </c>
      <c r="Y419" t="s">
        <v>137</v>
      </c>
      <c r="Z419" t="s">
        <v>187</v>
      </c>
      <c r="AA419">
        <v>20</v>
      </c>
      <c r="AB419" t="s">
        <v>137</v>
      </c>
      <c r="AC419" t="s">
        <v>188</v>
      </c>
      <c r="AD419">
        <v>20</v>
      </c>
      <c r="AE419" t="s">
        <v>137</v>
      </c>
      <c r="AF419" t="s">
        <v>189</v>
      </c>
      <c r="AG419">
        <v>20</v>
      </c>
      <c r="AH419" t="s">
        <v>137</v>
      </c>
      <c r="AI419" t="s">
        <v>168</v>
      </c>
      <c r="AJ419">
        <v>115200</v>
      </c>
      <c r="AK419" t="s">
        <v>137</v>
      </c>
      <c r="AL419" t="s">
        <v>169</v>
      </c>
      <c r="AM419">
        <v>12000</v>
      </c>
      <c r="AN419" t="s">
        <v>137</v>
      </c>
    </row>
    <row r="420" spans="1:40">
      <c r="A420" s="26">
        <v>41505.939058750002</v>
      </c>
      <c r="B420" t="s">
        <v>128</v>
      </c>
      <c r="C420" t="s">
        <v>385</v>
      </c>
      <c r="D420" t="s">
        <v>639</v>
      </c>
      <c r="E420" t="s">
        <v>191</v>
      </c>
      <c r="F420" t="s">
        <v>192</v>
      </c>
      <c r="G420" t="s">
        <v>193</v>
      </c>
    </row>
    <row r="421" spans="1:40">
      <c r="A421" s="26">
        <v>41505.939058750002</v>
      </c>
      <c r="B421" t="s">
        <v>128</v>
      </c>
      <c r="C421" t="s">
        <v>385</v>
      </c>
      <c r="D421" t="s">
        <v>640</v>
      </c>
      <c r="E421" t="s">
        <v>191</v>
      </c>
      <c r="F421" t="s">
        <v>641</v>
      </c>
      <c r="G421" t="s">
        <v>642</v>
      </c>
      <c r="H421" t="s">
        <v>643</v>
      </c>
    </row>
    <row r="422" spans="1:40">
      <c r="A422" s="26">
        <v>41505.939058750002</v>
      </c>
      <c r="B422" t="s">
        <v>128</v>
      </c>
      <c r="C422" t="s">
        <v>446</v>
      </c>
      <c r="D422" t="s">
        <v>644</v>
      </c>
      <c r="E422" t="s">
        <v>131</v>
      </c>
      <c r="F422" t="s">
        <v>132</v>
      </c>
      <c r="G422" t="s">
        <v>133</v>
      </c>
      <c r="H422" t="s">
        <v>172</v>
      </c>
      <c r="I422">
        <v>60</v>
      </c>
      <c r="J422" t="s">
        <v>137</v>
      </c>
      <c r="K422" t="s">
        <v>173</v>
      </c>
      <c r="L422">
        <v>40</v>
      </c>
      <c r="M422" t="s">
        <v>137</v>
      </c>
      <c r="N422" t="s">
        <v>174</v>
      </c>
      <c r="O422">
        <v>50</v>
      </c>
      <c r="P422" t="s">
        <v>137</v>
      </c>
      <c r="Q422" t="s">
        <v>175</v>
      </c>
      <c r="R422">
        <v>40</v>
      </c>
      <c r="S422" t="s">
        <v>137</v>
      </c>
      <c r="T422" t="s">
        <v>176</v>
      </c>
      <c r="U422">
        <v>60</v>
      </c>
      <c r="V422" t="s">
        <v>137</v>
      </c>
      <c r="W422" t="s">
        <v>177</v>
      </c>
      <c r="X422">
        <v>50</v>
      </c>
      <c r="Y422" t="s">
        <v>137</v>
      </c>
      <c r="Z422" t="s">
        <v>178</v>
      </c>
      <c r="AA422">
        <v>50</v>
      </c>
      <c r="AB422" t="s">
        <v>137</v>
      </c>
      <c r="AC422" t="s">
        <v>179</v>
      </c>
      <c r="AD422">
        <v>35</v>
      </c>
      <c r="AE422" t="s">
        <v>137</v>
      </c>
      <c r="AF422" t="s">
        <v>180</v>
      </c>
      <c r="AG422">
        <v>8</v>
      </c>
      <c r="AH422" t="s">
        <v>137</v>
      </c>
      <c r="AI422" t="s">
        <v>181</v>
      </c>
      <c r="AJ422">
        <v>90</v>
      </c>
      <c r="AK422" t="s">
        <v>137</v>
      </c>
      <c r="AL422" t="s">
        <v>182</v>
      </c>
      <c r="AM422">
        <v>1</v>
      </c>
      <c r="AN422" t="s">
        <v>137</v>
      </c>
    </row>
    <row r="423" spans="1:40">
      <c r="A423" s="26">
        <v>41505.939058750002</v>
      </c>
      <c r="B423" t="s">
        <v>128</v>
      </c>
      <c r="C423" t="s">
        <v>446</v>
      </c>
      <c r="D423" t="s">
        <v>645</v>
      </c>
      <c r="E423" t="s">
        <v>131</v>
      </c>
      <c r="F423" t="s">
        <v>132</v>
      </c>
      <c r="G423" t="s">
        <v>133</v>
      </c>
      <c r="H423" t="s">
        <v>184</v>
      </c>
      <c r="I423">
        <v>33</v>
      </c>
      <c r="J423" t="s">
        <v>137</v>
      </c>
      <c r="K423" t="s">
        <v>185</v>
      </c>
      <c r="L423">
        <v>33</v>
      </c>
      <c r="M423" t="s">
        <v>137</v>
      </c>
      <c r="N423" t="s">
        <v>186</v>
      </c>
      <c r="O423">
        <v>34</v>
      </c>
      <c r="P423" t="s">
        <v>137</v>
      </c>
      <c r="Q423" t="s">
        <v>164</v>
      </c>
      <c r="R423">
        <v>20</v>
      </c>
      <c r="S423" t="s">
        <v>137</v>
      </c>
      <c r="T423" t="s">
        <v>165</v>
      </c>
      <c r="U423">
        <v>20</v>
      </c>
      <c r="V423" t="s">
        <v>137</v>
      </c>
      <c r="W423" t="s">
        <v>166</v>
      </c>
      <c r="X423">
        <v>20</v>
      </c>
      <c r="Y423" t="s">
        <v>137</v>
      </c>
      <c r="Z423" t="s">
        <v>187</v>
      </c>
      <c r="AA423">
        <v>20</v>
      </c>
      <c r="AB423" t="s">
        <v>137</v>
      </c>
      <c r="AC423" t="s">
        <v>188</v>
      </c>
      <c r="AD423">
        <v>20</v>
      </c>
      <c r="AE423" t="s">
        <v>137</v>
      </c>
      <c r="AF423" t="s">
        <v>189</v>
      </c>
      <c r="AG423">
        <v>20</v>
      </c>
      <c r="AH423" t="s">
        <v>137</v>
      </c>
      <c r="AI423" t="s">
        <v>168</v>
      </c>
      <c r="AJ423">
        <v>115200</v>
      </c>
      <c r="AK423" t="s">
        <v>137</v>
      </c>
      <c r="AL423" t="s">
        <v>169</v>
      </c>
      <c r="AM423">
        <v>12000</v>
      </c>
      <c r="AN423" t="s">
        <v>137</v>
      </c>
    </row>
    <row r="424" spans="1:40">
      <c r="A424" s="26">
        <v>41505.939058750002</v>
      </c>
      <c r="B424" t="s">
        <v>128</v>
      </c>
      <c r="C424" t="s">
        <v>446</v>
      </c>
      <c r="D424" t="s">
        <v>646</v>
      </c>
      <c r="E424" t="s">
        <v>191</v>
      </c>
      <c r="F424" t="s">
        <v>192</v>
      </c>
      <c r="G424" t="s">
        <v>193</v>
      </c>
    </row>
    <row r="425" spans="1:40">
      <c r="A425" s="26">
        <v>41505.939058750002</v>
      </c>
      <c r="B425" t="s">
        <v>128</v>
      </c>
      <c r="C425" t="s">
        <v>446</v>
      </c>
      <c r="D425" t="s">
        <v>647</v>
      </c>
      <c r="E425" t="s">
        <v>191</v>
      </c>
      <c r="F425" t="s">
        <v>648</v>
      </c>
      <c r="G425" t="s">
        <v>649</v>
      </c>
      <c r="H425" t="s">
        <v>650</v>
      </c>
    </row>
    <row r="426" spans="1:40">
      <c r="A426" s="26">
        <v>41505.939058750002</v>
      </c>
      <c r="B426" t="s">
        <v>128</v>
      </c>
      <c r="C426" t="s">
        <v>446</v>
      </c>
      <c r="D426" t="s">
        <v>651</v>
      </c>
      <c r="E426" t="s">
        <v>131</v>
      </c>
      <c r="F426" t="s">
        <v>132</v>
      </c>
      <c r="G426" t="s">
        <v>133</v>
      </c>
      <c r="H426" t="s">
        <v>160</v>
      </c>
      <c r="I426">
        <v>30</v>
      </c>
      <c r="J426" t="s">
        <v>137</v>
      </c>
      <c r="K426" t="s">
        <v>161</v>
      </c>
      <c r="L426">
        <v>30</v>
      </c>
      <c r="M426" t="s">
        <v>137</v>
      </c>
      <c r="N426" t="s">
        <v>162</v>
      </c>
      <c r="O426">
        <v>30</v>
      </c>
      <c r="P426" t="s">
        <v>137</v>
      </c>
      <c r="Q426" t="s">
        <v>163</v>
      </c>
      <c r="R426">
        <v>10</v>
      </c>
      <c r="S426" t="s">
        <v>137</v>
      </c>
      <c r="T426" t="s">
        <v>164</v>
      </c>
      <c r="U426">
        <v>20</v>
      </c>
      <c r="V426" t="s">
        <v>137</v>
      </c>
      <c r="W426" t="s">
        <v>165</v>
      </c>
      <c r="X426">
        <v>20</v>
      </c>
      <c r="Y426" t="s">
        <v>137</v>
      </c>
      <c r="Z426" t="s">
        <v>166</v>
      </c>
      <c r="AA426">
        <v>20</v>
      </c>
      <c r="AB426" t="s">
        <v>137</v>
      </c>
      <c r="AC426" t="s">
        <v>167</v>
      </c>
      <c r="AD426">
        <v>20</v>
      </c>
      <c r="AE426" t="s">
        <v>137</v>
      </c>
      <c r="AF426" t="s">
        <v>168</v>
      </c>
      <c r="AG426">
        <v>115200</v>
      </c>
      <c r="AH426" t="s">
        <v>137</v>
      </c>
      <c r="AI426" t="s">
        <v>169</v>
      </c>
      <c r="AJ426">
        <v>12000</v>
      </c>
      <c r="AK426" t="s">
        <v>137</v>
      </c>
      <c r="AL426" t="s">
        <v>170</v>
      </c>
      <c r="AM426">
        <v>30000</v>
      </c>
      <c r="AN426" t="s">
        <v>137</v>
      </c>
    </row>
    <row r="427" spans="1:40">
      <c r="A427" s="26">
        <v>41505.939058854165</v>
      </c>
      <c r="B427" t="s">
        <v>123</v>
      </c>
      <c r="C427" t="s">
        <v>652</v>
      </c>
      <c r="D427" t="s">
        <v>125</v>
      </c>
    </row>
    <row r="428" spans="1:40">
      <c r="A428" s="26">
        <v>41505.939058854165</v>
      </c>
      <c r="B428" t="s">
        <v>128</v>
      </c>
      <c r="C428" t="s">
        <v>652</v>
      </c>
      <c r="D428" t="s">
        <v>653</v>
      </c>
    </row>
    <row r="429" spans="1:40">
      <c r="A429" s="26">
        <v>41505.939058854165</v>
      </c>
      <c r="B429" t="s">
        <v>126</v>
      </c>
      <c r="C429" t="s">
        <v>652</v>
      </c>
      <c r="D429" s="75" t="s">
        <v>311</v>
      </c>
    </row>
    <row r="430" spans="1:40">
      <c r="A430" s="26">
        <v>41505.939058865741</v>
      </c>
      <c r="B430" t="s">
        <v>128</v>
      </c>
      <c r="C430" t="s">
        <v>652</v>
      </c>
      <c r="D430" t="s">
        <v>654</v>
      </c>
      <c r="E430" t="s">
        <v>131</v>
      </c>
      <c r="F430" t="s">
        <v>132</v>
      </c>
      <c r="G430" t="s">
        <v>133</v>
      </c>
      <c r="H430" t="s">
        <v>134</v>
      </c>
      <c r="I430">
        <v>240000</v>
      </c>
      <c r="J430" t="s">
        <v>135</v>
      </c>
      <c r="K430">
        <v>240000</v>
      </c>
      <c r="L430" t="s">
        <v>136</v>
      </c>
      <c r="M430">
        <v>500</v>
      </c>
      <c r="N430" t="s">
        <v>137</v>
      </c>
      <c r="O430" t="s">
        <v>138</v>
      </c>
      <c r="P430">
        <v>300</v>
      </c>
      <c r="Q430" t="s">
        <v>137</v>
      </c>
    </row>
    <row r="431" spans="1:40">
      <c r="A431" s="26">
        <v>41505.939058865741</v>
      </c>
      <c r="B431" t="s">
        <v>128</v>
      </c>
      <c r="C431" t="s">
        <v>652</v>
      </c>
      <c r="D431" t="s">
        <v>655</v>
      </c>
      <c r="E431" t="s">
        <v>131</v>
      </c>
      <c r="F431" t="s">
        <v>132</v>
      </c>
      <c r="G431" t="s">
        <v>133</v>
      </c>
      <c r="H431" t="s">
        <v>140</v>
      </c>
      <c r="I431">
        <v>49</v>
      </c>
      <c r="J431" t="s">
        <v>137</v>
      </c>
      <c r="K431" t="s">
        <v>141</v>
      </c>
      <c r="L431">
        <v>130</v>
      </c>
      <c r="M431" t="s">
        <v>137</v>
      </c>
      <c r="N431" t="s">
        <v>142</v>
      </c>
      <c r="O431">
        <v>180</v>
      </c>
      <c r="P431" t="s">
        <v>137</v>
      </c>
      <c r="Q431" t="s">
        <v>143</v>
      </c>
      <c r="R431">
        <v>140</v>
      </c>
      <c r="S431" t="s">
        <v>137</v>
      </c>
      <c r="T431" t="s">
        <v>144</v>
      </c>
      <c r="U431">
        <v>80</v>
      </c>
      <c r="V431" t="s">
        <v>137</v>
      </c>
      <c r="W431" t="s">
        <v>145</v>
      </c>
      <c r="X431">
        <v>101</v>
      </c>
      <c r="Y431" t="s">
        <v>137</v>
      </c>
      <c r="Z431" t="s">
        <v>146</v>
      </c>
      <c r="AA431">
        <v>190</v>
      </c>
      <c r="AB431" t="s">
        <v>137</v>
      </c>
      <c r="AC431" t="s">
        <v>147</v>
      </c>
      <c r="AD431">
        <v>20</v>
      </c>
      <c r="AE431" t="s">
        <v>137</v>
      </c>
    </row>
    <row r="432" spans="1:40">
      <c r="A432" s="26">
        <v>41505.939058865741</v>
      </c>
      <c r="B432" t="s">
        <v>128</v>
      </c>
      <c r="C432" t="s">
        <v>652</v>
      </c>
      <c r="D432" t="s">
        <v>656</v>
      </c>
    </row>
    <row r="433" spans="1:40">
      <c r="A433" s="26">
        <v>41505.939058865741</v>
      </c>
      <c r="B433" t="s">
        <v>128</v>
      </c>
      <c r="C433" t="s">
        <v>652</v>
      </c>
      <c r="D433" t="s">
        <v>657</v>
      </c>
      <c r="E433" t="s">
        <v>131</v>
      </c>
      <c r="F433" t="s">
        <v>132</v>
      </c>
      <c r="G433" t="s">
        <v>133</v>
      </c>
      <c r="H433" t="s">
        <v>150</v>
      </c>
      <c r="I433">
        <v>50</v>
      </c>
      <c r="J433" t="s">
        <v>137</v>
      </c>
      <c r="K433" t="s">
        <v>151</v>
      </c>
      <c r="L433">
        <v>50</v>
      </c>
      <c r="M433" t="s">
        <v>137</v>
      </c>
      <c r="N433" t="s">
        <v>152</v>
      </c>
      <c r="O433">
        <v>50</v>
      </c>
      <c r="P433" t="s">
        <v>137</v>
      </c>
    </row>
    <row r="434" spans="1:40">
      <c r="A434" s="26">
        <v>41505.939058865741</v>
      </c>
      <c r="B434" t="s">
        <v>128</v>
      </c>
      <c r="C434" t="s">
        <v>652</v>
      </c>
      <c r="D434" t="s">
        <v>658</v>
      </c>
      <c r="E434" t="s">
        <v>131</v>
      </c>
      <c r="F434" t="s">
        <v>132</v>
      </c>
      <c r="G434" t="s">
        <v>133</v>
      </c>
      <c r="H434" t="s">
        <v>154</v>
      </c>
      <c r="I434">
        <v>35</v>
      </c>
      <c r="J434" t="s">
        <v>137</v>
      </c>
      <c r="K434" t="s">
        <v>155</v>
      </c>
      <c r="L434">
        <v>5</v>
      </c>
      <c r="M434" t="s">
        <v>137</v>
      </c>
      <c r="N434" t="s">
        <v>156</v>
      </c>
      <c r="O434">
        <v>60</v>
      </c>
      <c r="P434" t="s">
        <v>137</v>
      </c>
    </row>
    <row r="435" spans="1:40">
      <c r="A435" s="26">
        <v>41505.939058865741</v>
      </c>
      <c r="B435" t="s">
        <v>128</v>
      </c>
      <c r="C435" t="s">
        <v>652</v>
      </c>
      <c r="D435" t="s">
        <v>659</v>
      </c>
      <c r="E435" t="s">
        <v>131</v>
      </c>
      <c r="F435" t="s">
        <v>132</v>
      </c>
      <c r="G435" t="s">
        <v>133</v>
      </c>
      <c r="H435" t="s">
        <v>158</v>
      </c>
      <c r="I435">
        <v>1</v>
      </c>
      <c r="J435" t="s">
        <v>137</v>
      </c>
    </row>
    <row r="436" spans="1:40">
      <c r="A436" s="26">
        <v>41505.939058865741</v>
      </c>
      <c r="B436" t="s">
        <v>128</v>
      </c>
      <c r="C436" t="s">
        <v>652</v>
      </c>
      <c r="D436" t="s">
        <v>660</v>
      </c>
      <c r="E436" t="s">
        <v>131</v>
      </c>
      <c r="F436" t="s">
        <v>132</v>
      </c>
      <c r="G436" t="s">
        <v>133</v>
      </c>
      <c r="H436" t="s">
        <v>160</v>
      </c>
      <c r="I436">
        <v>30</v>
      </c>
      <c r="J436" t="s">
        <v>137</v>
      </c>
      <c r="K436" t="s">
        <v>161</v>
      </c>
      <c r="L436">
        <v>30</v>
      </c>
      <c r="M436" t="s">
        <v>137</v>
      </c>
      <c r="N436" t="s">
        <v>162</v>
      </c>
      <c r="O436">
        <v>30</v>
      </c>
      <c r="P436" t="s">
        <v>137</v>
      </c>
      <c r="Q436" t="s">
        <v>163</v>
      </c>
      <c r="R436">
        <v>10</v>
      </c>
      <c r="S436" t="s">
        <v>137</v>
      </c>
      <c r="T436" t="s">
        <v>164</v>
      </c>
      <c r="U436">
        <v>20</v>
      </c>
      <c r="V436" t="s">
        <v>137</v>
      </c>
      <c r="W436" t="s">
        <v>165</v>
      </c>
      <c r="X436">
        <v>20</v>
      </c>
      <c r="Y436" t="s">
        <v>137</v>
      </c>
      <c r="Z436" t="s">
        <v>166</v>
      </c>
      <c r="AA436">
        <v>20</v>
      </c>
      <c r="AB436" t="s">
        <v>137</v>
      </c>
      <c r="AC436" t="s">
        <v>167</v>
      </c>
      <c r="AD436">
        <v>20</v>
      </c>
      <c r="AE436" t="s">
        <v>137</v>
      </c>
      <c r="AF436" t="s">
        <v>168</v>
      </c>
      <c r="AG436">
        <v>115200</v>
      </c>
      <c r="AH436" t="s">
        <v>137</v>
      </c>
      <c r="AI436" t="s">
        <v>169</v>
      </c>
      <c r="AJ436">
        <v>12000</v>
      </c>
      <c r="AK436" t="s">
        <v>137</v>
      </c>
      <c r="AL436" t="s">
        <v>170</v>
      </c>
      <c r="AM436">
        <v>30000</v>
      </c>
      <c r="AN436" t="s">
        <v>137</v>
      </c>
    </row>
    <row r="437" spans="1:40">
      <c r="A437" s="26">
        <v>41505.939058865741</v>
      </c>
      <c r="B437" t="s">
        <v>128</v>
      </c>
      <c r="C437" t="s">
        <v>652</v>
      </c>
      <c r="D437" t="s">
        <v>661</v>
      </c>
      <c r="E437" t="s">
        <v>131</v>
      </c>
      <c r="F437" t="s">
        <v>132</v>
      </c>
      <c r="G437" t="s">
        <v>133</v>
      </c>
      <c r="H437" t="s">
        <v>172</v>
      </c>
      <c r="I437">
        <v>60</v>
      </c>
      <c r="J437" t="s">
        <v>137</v>
      </c>
      <c r="K437" t="s">
        <v>173</v>
      </c>
      <c r="L437">
        <v>40</v>
      </c>
      <c r="M437" t="s">
        <v>137</v>
      </c>
      <c r="N437" t="s">
        <v>174</v>
      </c>
      <c r="O437">
        <v>50</v>
      </c>
      <c r="P437" t="s">
        <v>137</v>
      </c>
      <c r="Q437" t="s">
        <v>175</v>
      </c>
      <c r="R437">
        <v>40</v>
      </c>
      <c r="S437" t="s">
        <v>137</v>
      </c>
      <c r="T437" t="s">
        <v>176</v>
      </c>
      <c r="U437">
        <v>60</v>
      </c>
      <c r="V437" t="s">
        <v>137</v>
      </c>
      <c r="W437" t="s">
        <v>177</v>
      </c>
      <c r="X437">
        <v>50</v>
      </c>
      <c r="Y437" t="s">
        <v>137</v>
      </c>
      <c r="Z437" t="s">
        <v>178</v>
      </c>
      <c r="AA437">
        <v>50</v>
      </c>
      <c r="AB437" t="s">
        <v>137</v>
      </c>
      <c r="AC437" t="s">
        <v>179</v>
      </c>
      <c r="AD437">
        <v>35</v>
      </c>
      <c r="AE437" t="s">
        <v>137</v>
      </c>
      <c r="AF437" t="s">
        <v>180</v>
      </c>
      <c r="AG437">
        <v>8</v>
      </c>
      <c r="AH437" t="s">
        <v>137</v>
      </c>
      <c r="AI437" t="s">
        <v>181</v>
      </c>
      <c r="AJ437">
        <v>90</v>
      </c>
      <c r="AK437" t="s">
        <v>137</v>
      </c>
      <c r="AL437" t="s">
        <v>182</v>
      </c>
      <c r="AM437">
        <v>1</v>
      </c>
      <c r="AN437" t="s">
        <v>137</v>
      </c>
    </row>
    <row r="438" spans="1:40">
      <c r="A438" s="26">
        <v>41505.939058865741</v>
      </c>
      <c r="B438" t="s">
        <v>128</v>
      </c>
      <c r="C438" t="s">
        <v>652</v>
      </c>
      <c r="D438" t="s">
        <v>662</v>
      </c>
      <c r="E438" t="s">
        <v>131</v>
      </c>
      <c r="F438" t="s">
        <v>132</v>
      </c>
      <c r="G438" t="s">
        <v>133</v>
      </c>
      <c r="H438" t="s">
        <v>184</v>
      </c>
      <c r="I438">
        <v>33</v>
      </c>
      <c r="J438" t="s">
        <v>137</v>
      </c>
      <c r="K438" t="s">
        <v>185</v>
      </c>
      <c r="L438">
        <v>33</v>
      </c>
      <c r="M438" t="s">
        <v>137</v>
      </c>
      <c r="N438" t="s">
        <v>186</v>
      </c>
      <c r="O438">
        <v>34</v>
      </c>
      <c r="P438" t="s">
        <v>137</v>
      </c>
      <c r="Q438" t="s">
        <v>164</v>
      </c>
      <c r="R438">
        <v>20</v>
      </c>
      <c r="S438" t="s">
        <v>137</v>
      </c>
      <c r="T438" t="s">
        <v>165</v>
      </c>
      <c r="U438">
        <v>20</v>
      </c>
      <c r="V438" t="s">
        <v>137</v>
      </c>
      <c r="W438" t="s">
        <v>166</v>
      </c>
      <c r="X438">
        <v>20</v>
      </c>
      <c r="Y438" t="s">
        <v>137</v>
      </c>
      <c r="Z438" t="s">
        <v>187</v>
      </c>
      <c r="AA438">
        <v>20</v>
      </c>
      <c r="AB438" t="s">
        <v>137</v>
      </c>
      <c r="AC438" t="s">
        <v>188</v>
      </c>
      <c r="AD438">
        <v>20</v>
      </c>
      <c r="AE438" t="s">
        <v>137</v>
      </c>
      <c r="AF438" t="s">
        <v>189</v>
      </c>
      <c r="AG438">
        <v>20</v>
      </c>
      <c r="AH438" t="s">
        <v>137</v>
      </c>
      <c r="AI438" t="s">
        <v>168</v>
      </c>
      <c r="AJ438">
        <v>115200</v>
      </c>
      <c r="AK438" t="s">
        <v>137</v>
      </c>
      <c r="AL438" t="s">
        <v>169</v>
      </c>
      <c r="AM438">
        <v>12000</v>
      </c>
      <c r="AN438" t="s">
        <v>137</v>
      </c>
    </row>
    <row r="439" spans="1:40">
      <c r="A439" s="26">
        <v>41505.939058865741</v>
      </c>
      <c r="B439" t="s">
        <v>128</v>
      </c>
      <c r="C439" t="s">
        <v>652</v>
      </c>
      <c r="D439" t="s">
        <v>663</v>
      </c>
      <c r="E439" t="s">
        <v>191</v>
      </c>
      <c r="F439" t="s">
        <v>192</v>
      </c>
      <c r="G439" t="s">
        <v>193</v>
      </c>
    </row>
    <row r="440" spans="1:40">
      <c r="A440" s="26">
        <v>41505.939058865741</v>
      </c>
      <c r="B440" t="s">
        <v>128</v>
      </c>
      <c r="C440" t="s">
        <v>652</v>
      </c>
      <c r="D440" t="s">
        <v>664</v>
      </c>
      <c r="E440" t="s">
        <v>191</v>
      </c>
      <c r="F440" t="s">
        <v>665</v>
      </c>
      <c r="G440" t="s">
        <v>666</v>
      </c>
      <c r="H440" t="s">
        <v>667</v>
      </c>
    </row>
    <row r="441" spans="1:40">
      <c r="A441" s="26">
        <v>41505.939058912038</v>
      </c>
      <c r="B441" t="s">
        <v>128</v>
      </c>
      <c r="C441" t="s">
        <v>124</v>
      </c>
      <c r="D441" t="s">
        <v>668</v>
      </c>
    </row>
    <row r="442" spans="1:40">
      <c r="A442" s="26">
        <v>41505.939058912038</v>
      </c>
      <c r="B442" t="s">
        <v>128</v>
      </c>
      <c r="C442" t="s">
        <v>124</v>
      </c>
      <c r="D442" t="s">
        <v>669</v>
      </c>
      <c r="E442" t="s">
        <v>131</v>
      </c>
      <c r="F442" t="s">
        <v>132</v>
      </c>
      <c r="G442" t="s">
        <v>133</v>
      </c>
      <c r="H442" t="s">
        <v>134</v>
      </c>
      <c r="I442">
        <v>240000</v>
      </c>
      <c r="J442" t="s">
        <v>135</v>
      </c>
      <c r="K442">
        <v>240000</v>
      </c>
      <c r="L442" t="s">
        <v>136</v>
      </c>
      <c r="M442">
        <v>500</v>
      </c>
      <c r="N442" t="s">
        <v>137</v>
      </c>
      <c r="O442" t="s">
        <v>138</v>
      </c>
      <c r="P442">
        <v>300</v>
      </c>
      <c r="Q442" t="s">
        <v>137</v>
      </c>
    </row>
    <row r="443" spans="1:40">
      <c r="A443" s="26">
        <v>41505.939058912038</v>
      </c>
      <c r="B443" t="s">
        <v>128</v>
      </c>
      <c r="C443" t="s">
        <v>124</v>
      </c>
      <c r="D443" t="s">
        <v>670</v>
      </c>
      <c r="E443" t="s">
        <v>131</v>
      </c>
      <c r="F443" t="s">
        <v>132</v>
      </c>
      <c r="G443" t="s">
        <v>133</v>
      </c>
      <c r="H443" t="s">
        <v>140</v>
      </c>
      <c r="I443">
        <v>49</v>
      </c>
      <c r="J443" t="s">
        <v>137</v>
      </c>
      <c r="K443" t="s">
        <v>141</v>
      </c>
      <c r="L443">
        <v>130</v>
      </c>
      <c r="M443" t="s">
        <v>137</v>
      </c>
      <c r="N443" t="s">
        <v>142</v>
      </c>
      <c r="O443">
        <v>180</v>
      </c>
      <c r="P443" t="s">
        <v>137</v>
      </c>
      <c r="Q443" t="s">
        <v>143</v>
      </c>
      <c r="R443">
        <v>140</v>
      </c>
      <c r="S443" t="s">
        <v>137</v>
      </c>
      <c r="T443" t="s">
        <v>144</v>
      </c>
      <c r="U443">
        <v>80</v>
      </c>
      <c r="V443" t="s">
        <v>137</v>
      </c>
      <c r="W443" t="s">
        <v>145</v>
      </c>
      <c r="X443">
        <v>101</v>
      </c>
      <c r="Y443" t="s">
        <v>137</v>
      </c>
      <c r="Z443" t="s">
        <v>146</v>
      </c>
      <c r="AA443">
        <v>190</v>
      </c>
      <c r="AB443" t="s">
        <v>137</v>
      </c>
      <c r="AC443" t="s">
        <v>147</v>
      </c>
      <c r="AD443">
        <v>20</v>
      </c>
      <c r="AE443" t="s">
        <v>137</v>
      </c>
    </row>
    <row r="444" spans="1:40">
      <c r="A444" s="26">
        <v>41505.939058912038</v>
      </c>
      <c r="B444" t="s">
        <v>128</v>
      </c>
      <c r="C444" t="s">
        <v>124</v>
      </c>
      <c r="D444" t="s">
        <v>671</v>
      </c>
    </row>
    <row r="445" spans="1:40">
      <c r="A445" s="26">
        <v>41505.939058912038</v>
      </c>
      <c r="B445" t="s">
        <v>128</v>
      </c>
      <c r="C445" t="s">
        <v>124</v>
      </c>
      <c r="D445" t="s">
        <v>672</v>
      </c>
      <c r="E445" t="s">
        <v>131</v>
      </c>
      <c r="F445" t="s">
        <v>132</v>
      </c>
      <c r="G445" t="s">
        <v>133</v>
      </c>
      <c r="H445" t="s">
        <v>150</v>
      </c>
      <c r="I445">
        <v>50</v>
      </c>
      <c r="J445" t="s">
        <v>137</v>
      </c>
      <c r="K445" t="s">
        <v>151</v>
      </c>
      <c r="L445">
        <v>50</v>
      </c>
      <c r="M445" t="s">
        <v>137</v>
      </c>
      <c r="N445" t="s">
        <v>152</v>
      </c>
      <c r="O445">
        <v>50</v>
      </c>
      <c r="P445" t="s">
        <v>137</v>
      </c>
    </row>
    <row r="446" spans="1:40">
      <c r="A446" s="26">
        <v>41505.939058912038</v>
      </c>
      <c r="B446" t="s">
        <v>128</v>
      </c>
      <c r="C446" t="s">
        <v>124</v>
      </c>
      <c r="D446" t="s">
        <v>673</v>
      </c>
      <c r="E446" t="s">
        <v>131</v>
      </c>
      <c r="F446" t="s">
        <v>132</v>
      </c>
      <c r="G446" t="s">
        <v>133</v>
      </c>
      <c r="H446" t="s">
        <v>154</v>
      </c>
      <c r="I446">
        <v>35</v>
      </c>
      <c r="J446" t="s">
        <v>137</v>
      </c>
      <c r="K446" t="s">
        <v>155</v>
      </c>
      <c r="L446">
        <v>5</v>
      </c>
      <c r="M446" t="s">
        <v>137</v>
      </c>
      <c r="N446" t="s">
        <v>156</v>
      </c>
      <c r="O446">
        <v>60</v>
      </c>
      <c r="P446" t="s">
        <v>137</v>
      </c>
    </row>
    <row r="447" spans="1:40">
      <c r="A447" s="26">
        <v>41505.939058912038</v>
      </c>
      <c r="B447" t="s">
        <v>128</v>
      </c>
      <c r="C447" t="s">
        <v>124</v>
      </c>
      <c r="D447" t="s">
        <v>674</v>
      </c>
      <c r="E447" t="s">
        <v>131</v>
      </c>
      <c r="F447" t="s">
        <v>132</v>
      </c>
      <c r="G447" t="s">
        <v>133</v>
      </c>
      <c r="H447" t="s">
        <v>158</v>
      </c>
      <c r="I447">
        <v>1</v>
      </c>
      <c r="J447" t="s">
        <v>137</v>
      </c>
    </row>
    <row r="448" spans="1:40">
      <c r="A448" s="26">
        <v>41505.939058912038</v>
      </c>
      <c r="B448" t="s">
        <v>128</v>
      </c>
      <c r="C448" t="s">
        <v>124</v>
      </c>
      <c r="D448" t="s">
        <v>675</v>
      </c>
      <c r="E448" t="s">
        <v>131</v>
      </c>
      <c r="F448" t="s">
        <v>132</v>
      </c>
      <c r="G448" t="s">
        <v>133</v>
      </c>
      <c r="H448" t="s">
        <v>160</v>
      </c>
      <c r="I448">
        <v>30</v>
      </c>
      <c r="J448" t="s">
        <v>137</v>
      </c>
      <c r="K448" t="s">
        <v>161</v>
      </c>
      <c r="L448">
        <v>30</v>
      </c>
      <c r="M448" t="s">
        <v>137</v>
      </c>
      <c r="N448" t="s">
        <v>162</v>
      </c>
      <c r="O448">
        <v>30</v>
      </c>
      <c r="P448" t="s">
        <v>137</v>
      </c>
      <c r="Q448" t="s">
        <v>163</v>
      </c>
      <c r="R448">
        <v>10</v>
      </c>
      <c r="S448" t="s">
        <v>137</v>
      </c>
      <c r="T448" t="s">
        <v>164</v>
      </c>
      <c r="U448">
        <v>20</v>
      </c>
      <c r="V448" t="s">
        <v>137</v>
      </c>
      <c r="W448" t="s">
        <v>165</v>
      </c>
      <c r="X448">
        <v>20</v>
      </c>
      <c r="Y448" t="s">
        <v>137</v>
      </c>
      <c r="Z448" t="s">
        <v>166</v>
      </c>
      <c r="AA448">
        <v>20</v>
      </c>
      <c r="AB448" t="s">
        <v>137</v>
      </c>
      <c r="AC448" t="s">
        <v>167</v>
      </c>
      <c r="AD448">
        <v>20</v>
      </c>
      <c r="AE448" t="s">
        <v>137</v>
      </c>
      <c r="AF448" t="s">
        <v>168</v>
      </c>
      <c r="AG448">
        <v>115200</v>
      </c>
      <c r="AH448" t="s">
        <v>137</v>
      </c>
      <c r="AI448" t="s">
        <v>169</v>
      </c>
      <c r="AJ448">
        <v>12000</v>
      </c>
      <c r="AK448" t="s">
        <v>137</v>
      </c>
      <c r="AL448" t="s">
        <v>170</v>
      </c>
      <c r="AM448">
        <v>30000</v>
      </c>
      <c r="AN448" t="s">
        <v>137</v>
      </c>
    </row>
    <row r="449" spans="1:40">
      <c r="A449" s="26">
        <v>41505.939058912038</v>
      </c>
      <c r="B449" t="s">
        <v>128</v>
      </c>
      <c r="C449" t="s">
        <v>124</v>
      </c>
      <c r="D449" t="s">
        <v>676</v>
      </c>
      <c r="E449" t="s">
        <v>131</v>
      </c>
      <c r="F449" t="s">
        <v>132</v>
      </c>
      <c r="G449" t="s">
        <v>133</v>
      </c>
      <c r="H449" t="s">
        <v>172</v>
      </c>
      <c r="I449">
        <v>60</v>
      </c>
      <c r="J449" t="s">
        <v>137</v>
      </c>
      <c r="K449" t="s">
        <v>173</v>
      </c>
      <c r="L449">
        <v>40</v>
      </c>
      <c r="M449" t="s">
        <v>137</v>
      </c>
      <c r="N449" t="s">
        <v>174</v>
      </c>
      <c r="O449">
        <v>50</v>
      </c>
      <c r="P449" t="s">
        <v>137</v>
      </c>
      <c r="Q449" t="s">
        <v>175</v>
      </c>
      <c r="R449">
        <v>40</v>
      </c>
      <c r="S449" t="s">
        <v>137</v>
      </c>
      <c r="T449" t="s">
        <v>176</v>
      </c>
      <c r="U449">
        <v>60</v>
      </c>
      <c r="V449" t="s">
        <v>137</v>
      </c>
      <c r="W449" t="s">
        <v>177</v>
      </c>
      <c r="X449">
        <v>50</v>
      </c>
      <c r="Y449" t="s">
        <v>137</v>
      </c>
      <c r="Z449" t="s">
        <v>178</v>
      </c>
      <c r="AA449">
        <v>50</v>
      </c>
      <c r="AB449" t="s">
        <v>137</v>
      </c>
      <c r="AC449" t="s">
        <v>179</v>
      </c>
      <c r="AD449">
        <v>35</v>
      </c>
      <c r="AE449" t="s">
        <v>137</v>
      </c>
      <c r="AF449" t="s">
        <v>180</v>
      </c>
      <c r="AG449">
        <v>8</v>
      </c>
      <c r="AH449" t="s">
        <v>137</v>
      </c>
      <c r="AI449" t="s">
        <v>181</v>
      </c>
      <c r="AJ449">
        <v>90</v>
      </c>
      <c r="AK449" t="s">
        <v>137</v>
      </c>
      <c r="AL449" t="s">
        <v>182</v>
      </c>
      <c r="AM449">
        <v>1</v>
      </c>
      <c r="AN449" t="s">
        <v>137</v>
      </c>
    </row>
    <row r="450" spans="1:40">
      <c r="A450" s="26">
        <v>41505.939058912038</v>
      </c>
      <c r="B450" t="s">
        <v>128</v>
      </c>
      <c r="C450" t="s">
        <v>310</v>
      </c>
      <c r="D450" t="s">
        <v>677</v>
      </c>
    </row>
    <row r="451" spans="1:40">
      <c r="A451" s="26">
        <v>41505.939058912038</v>
      </c>
      <c r="B451" t="s">
        <v>128</v>
      </c>
      <c r="C451" t="s">
        <v>310</v>
      </c>
      <c r="D451" t="s">
        <v>678</v>
      </c>
      <c r="E451" t="s">
        <v>131</v>
      </c>
      <c r="F451" t="s">
        <v>132</v>
      </c>
      <c r="G451" t="s">
        <v>133</v>
      </c>
      <c r="H451" t="s">
        <v>134</v>
      </c>
      <c r="I451">
        <v>240000</v>
      </c>
      <c r="J451" t="s">
        <v>135</v>
      </c>
      <c r="K451">
        <v>240000</v>
      </c>
      <c r="L451" t="s">
        <v>136</v>
      </c>
      <c r="M451">
        <v>500</v>
      </c>
      <c r="N451" t="s">
        <v>137</v>
      </c>
      <c r="O451" t="s">
        <v>138</v>
      </c>
      <c r="P451">
        <v>300</v>
      </c>
      <c r="Q451" t="s">
        <v>137</v>
      </c>
    </row>
    <row r="452" spans="1:40">
      <c r="A452" s="26">
        <v>41505.939058912038</v>
      </c>
      <c r="B452" t="s">
        <v>128</v>
      </c>
      <c r="C452" t="s">
        <v>310</v>
      </c>
      <c r="D452" t="s">
        <v>679</v>
      </c>
      <c r="E452" t="s">
        <v>131</v>
      </c>
      <c r="F452" t="s">
        <v>132</v>
      </c>
      <c r="G452" t="s">
        <v>133</v>
      </c>
      <c r="H452" t="s">
        <v>140</v>
      </c>
      <c r="I452">
        <v>49</v>
      </c>
      <c r="J452" t="s">
        <v>137</v>
      </c>
      <c r="K452" t="s">
        <v>141</v>
      </c>
      <c r="L452">
        <v>130</v>
      </c>
      <c r="M452" t="s">
        <v>137</v>
      </c>
      <c r="N452" t="s">
        <v>142</v>
      </c>
      <c r="O452">
        <v>180</v>
      </c>
      <c r="P452" t="s">
        <v>137</v>
      </c>
      <c r="Q452" t="s">
        <v>143</v>
      </c>
      <c r="R452">
        <v>140</v>
      </c>
      <c r="S452" t="s">
        <v>137</v>
      </c>
      <c r="T452" t="s">
        <v>144</v>
      </c>
      <c r="U452">
        <v>80</v>
      </c>
      <c r="V452" t="s">
        <v>137</v>
      </c>
      <c r="W452" t="s">
        <v>145</v>
      </c>
      <c r="X452">
        <v>101</v>
      </c>
      <c r="Y452" t="s">
        <v>137</v>
      </c>
      <c r="Z452" t="s">
        <v>146</v>
      </c>
      <c r="AA452">
        <v>190</v>
      </c>
      <c r="AB452" t="s">
        <v>137</v>
      </c>
      <c r="AC452" t="s">
        <v>147</v>
      </c>
      <c r="AD452">
        <v>20</v>
      </c>
      <c r="AE452" t="s">
        <v>137</v>
      </c>
    </row>
    <row r="453" spans="1:40">
      <c r="A453" s="26">
        <v>41505.939058912038</v>
      </c>
      <c r="B453" t="s">
        <v>128</v>
      </c>
      <c r="C453" t="s">
        <v>310</v>
      </c>
      <c r="D453" t="s">
        <v>680</v>
      </c>
    </row>
    <row r="454" spans="1:40">
      <c r="A454" s="26">
        <v>41505.939058912038</v>
      </c>
      <c r="B454" t="s">
        <v>128</v>
      </c>
      <c r="C454" t="s">
        <v>310</v>
      </c>
      <c r="D454" t="s">
        <v>681</v>
      </c>
      <c r="E454" t="s">
        <v>131</v>
      </c>
      <c r="F454" t="s">
        <v>132</v>
      </c>
      <c r="G454" t="s">
        <v>133</v>
      </c>
      <c r="H454" t="s">
        <v>150</v>
      </c>
      <c r="I454">
        <v>50</v>
      </c>
      <c r="J454" t="s">
        <v>137</v>
      </c>
      <c r="K454" t="s">
        <v>151</v>
      </c>
      <c r="L454">
        <v>50</v>
      </c>
      <c r="M454" t="s">
        <v>137</v>
      </c>
      <c r="N454" t="s">
        <v>152</v>
      </c>
      <c r="O454">
        <v>50</v>
      </c>
      <c r="P454" t="s">
        <v>137</v>
      </c>
    </row>
    <row r="455" spans="1:40">
      <c r="A455" s="26">
        <v>41505.939058912038</v>
      </c>
      <c r="B455" t="s">
        <v>128</v>
      </c>
      <c r="C455" t="s">
        <v>310</v>
      </c>
      <c r="D455" t="s">
        <v>682</v>
      </c>
      <c r="E455" t="s">
        <v>131</v>
      </c>
      <c r="F455" t="s">
        <v>132</v>
      </c>
      <c r="G455" t="s">
        <v>133</v>
      </c>
      <c r="H455" t="s">
        <v>154</v>
      </c>
      <c r="I455">
        <v>35</v>
      </c>
      <c r="J455" t="s">
        <v>137</v>
      </c>
      <c r="K455" t="s">
        <v>155</v>
      </c>
      <c r="L455">
        <v>5</v>
      </c>
      <c r="M455" t="s">
        <v>137</v>
      </c>
      <c r="N455" t="s">
        <v>156</v>
      </c>
      <c r="O455">
        <v>60</v>
      </c>
      <c r="P455" t="s">
        <v>137</v>
      </c>
    </row>
    <row r="456" spans="1:40">
      <c r="A456" s="26">
        <v>41505.939058912038</v>
      </c>
      <c r="B456" t="s">
        <v>128</v>
      </c>
      <c r="C456" t="s">
        <v>310</v>
      </c>
      <c r="D456" t="s">
        <v>683</v>
      </c>
      <c r="E456" t="s">
        <v>131</v>
      </c>
      <c r="F456" t="s">
        <v>132</v>
      </c>
      <c r="G456" t="s">
        <v>133</v>
      </c>
      <c r="H456" t="s">
        <v>158</v>
      </c>
      <c r="I456">
        <v>1</v>
      </c>
      <c r="J456" t="s">
        <v>137</v>
      </c>
    </row>
    <row r="457" spans="1:40">
      <c r="A457" s="26">
        <v>41505.939058912038</v>
      </c>
      <c r="B457" t="s">
        <v>128</v>
      </c>
      <c r="C457" t="s">
        <v>310</v>
      </c>
      <c r="D457" t="s">
        <v>684</v>
      </c>
      <c r="E457" t="s">
        <v>131</v>
      </c>
      <c r="F457" t="s">
        <v>132</v>
      </c>
      <c r="G457" t="s">
        <v>133</v>
      </c>
      <c r="H457" t="s">
        <v>160</v>
      </c>
      <c r="I457">
        <v>30</v>
      </c>
      <c r="J457" t="s">
        <v>137</v>
      </c>
      <c r="K457" t="s">
        <v>161</v>
      </c>
      <c r="L457">
        <v>30</v>
      </c>
      <c r="M457" t="s">
        <v>137</v>
      </c>
      <c r="N457" t="s">
        <v>162</v>
      </c>
      <c r="O457">
        <v>30</v>
      </c>
      <c r="P457" t="s">
        <v>137</v>
      </c>
      <c r="Q457" t="s">
        <v>163</v>
      </c>
      <c r="R457">
        <v>10</v>
      </c>
      <c r="S457" t="s">
        <v>137</v>
      </c>
      <c r="T457" t="s">
        <v>164</v>
      </c>
      <c r="U457">
        <v>20</v>
      </c>
      <c r="V457" t="s">
        <v>137</v>
      </c>
      <c r="W457" t="s">
        <v>165</v>
      </c>
      <c r="X457">
        <v>20</v>
      </c>
      <c r="Y457" t="s">
        <v>137</v>
      </c>
      <c r="Z457" t="s">
        <v>166</v>
      </c>
      <c r="AA457">
        <v>20</v>
      </c>
      <c r="AB457" t="s">
        <v>137</v>
      </c>
      <c r="AC457" t="s">
        <v>167</v>
      </c>
      <c r="AD457">
        <v>20</v>
      </c>
      <c r="AE457" t="s">
        <v>137</v>
      </c>
      <c r="AF457" t="s">
        <v>168</v>
      </c>
      <c r="AG457">
        <v>115200</v>
      </c>
      <c r="AH457" t="s">
        <v>137</v>
      </c>
      <c r="AI457" t="s">
        <v>169</v>
      </c>
      <c r="AJ457">
        <v>12000</v>
      </c>
      <c r="AK457" t="s">
        <v>137</v>
      </c>
      <c r="AL457" t="s">
        <v>170</v>
      </c>
      <c r="AM457">
        <v>30000</v>
      </c>
      <c r="AN457" t="s">
        <v>137</v>
      </c>
    </row>
    <row r="458" spans="1:40">
      <c r="A458" s="26">
        <v>41505.939058912038</v>
      </c>
      <c r="B458" t="s">
        <v>128</v>
      </c>
      <c r="C458" t="s">
        <v>310</v>
      </c>
      <c r="D458" t="s">
        <v>685</v>
      </c>
      <c r="E458" t="s">
        <v>131</v>
      </c>
      <c r="F458" t="s">
        <v>132</v>
      </c>
      <c r="G458" t="s">
        <v>133</v>
      </c>
      <c r="H458" t="s">
        <v>172</v>
      </c>
      <c r="I458">
        <v>60</v>
      </c>
      <c r="J458" t="s">
        <v>137</v>
      </c>
      <c r="K458" t="s">
        <v>173</v>
      </c>
      <c r="L458">
        <v>40</v>
      </c>
      <c r="M458" t="s">
        <v>137</v>
      </c>
      <c r="N458" t="s">
        <v>174</v>
      </c>
      <c r="O458">
        <v>50</v>
      </c>
      <c r="P458" t="s">
        <v>137</v>
      </c>
      <c r="Q458" t="s">
        <v>175</v>
      </c>
      <c r="R458">
        <v>40</v>
      </c>
      <c r="S458" t="s">
        <v>137</v>
      </c>
      <c r="T458" t="s">
        <v>176</v>
      </c>
      <c r="U458">
        <v>60</v>
      </c>
      <c r="V458" t="s">
        <v>137</v>
      </c>
      <c r="W458" t="s">
        <v>177</v>
      </c>
      <c r="X458">
        <v>50</v>
      </c>
      <c r="Y458" t="s">
        <v>137</v>
      </c>
      <c r="Z458" t="s">
        <v>178</v>
      </c>
      <c r="AA458">
        <v>50</v>
      </c>
      <c r="AB458" t="s">
        <v>137</v>
      </c>
      <c r="AC458" t="s">
        <v>179</v>
      </c>
      <c r="AD458">
        <v>35</v>
      </c>
      <c r="AE458" t="s">
        <v>137</v>
      </c>
      <c r="AF458" t="s">
        <v>180</v>
      </c>
      <c r="AG458">
        <v>8</v>
      </c>
      <c r="AH458" t="s">
        <v>137</v>
      </c>
      <c r="AI458" t="s">
        <v>181</v>
      </c>
      <c r="AJ458">
        <v>90</v>
      </c>
      <c r="AK458" t="s">
        <v>137</v>
      </c>
      <c r="AL458" t="s">
        <v>182</v>
      </c>
      <c r="AM458">
        <v>1</v>
      </c>
      <c r="AN458" t="s">
        <v>137</v>
      </c>
    </row>
    <row r="459" spans="1:40">
      <c r="A459" s="26">
        <v>41505.939058912038</v>
      </c>
      <c r="B459" t="s">
        <v>128</v>
      </c>
      <c r="C459" t="s">
        <v>310</v>
      </c>
      <c r="D459" t="s">
        <v>686</v>
      </c>
      <c r="E459" t="s">
        <v>131</v>
      </c>
      <c r="F459" t="s">
        <v>132</v>
      </c>
      <c r="G459" t="s">
        <v>133</v>
      </c>
      <c r="H459" t="s">
        <v>184</v>
      </c>
      <c r="I459">
        <v>33</v>
      </c>
      <c r="J459" t="s">
        <v>137</v>
      </c>
      <c r="K459" t="s">
        <v>185</v>
      </c>
      <c r="L459">
        <v>33</v>
      </c>
      <c r="M459" t="s">
        <v>137</v>
      </c>
      <c r="N459" t="s">
        <v>186</v>
      </c>
      <c r="O459">
        <v>34</v>
      </c>
      <c r="P459" t="s">
        <v>137</v>
      </c>
      <c r="Q459" t="s">
        <v>164</v>
      </c>
      <c r="R459">
        <v>20</v>
      </c>
      <c r="S459" t="s">
        <v>137</v>
      </c>
      <c r="T459" t="s">
        <v>165</v>
      </c>
      <c r="U459">
        <v>20</v>
      </c>
      <c r="V459" t="s">
        <v>137</v>
      </c>
      <c r="W459" t="s">
        <v>166</v>
      </c>
      <c r="X459">
        <v>20</v>
      </c>
      <c r="Y459" t="s">
        <v>137</v>
      </c>
      <c r="Z459" t="s">
        <v>187</v>
      </c>
      <c r="AA459">
        <v>20</v>
      </c>
      <c r="AB459" t="s">
        <v>137</v>
      </c>
      <c r="AC459" t="s">
        <v>188</v>
      </c>
      <c r="AD459">
        <v>20</v>
      </c>
      <c r="AE459" t="s">
        <v>137</v>
      </c>
      <c r="AF459" t="s">
        <v>189</v>
      </c>
      <c r="AG459">
        <v>20</v>
      </c>
      <c r="AH459" t="s">
        <v>137</v>
      </c>
      <c r="AI459" t="s">
        <v>168</v>
      </c>
      <c r="AJ459">
        <v>115200</v>
      </c>
      <c r="AK459" t="s">
        <v>137</v>
      </c>
      <c r="AL459" t="s">
        <v>169</v>
      </c>
      <c r="AM459">
        <v>12000</v>
      </c>
      <c r="AN459" t="s">
        <v>137</v>
      </c>
    </row>
    <row r="460" spans="1:40">
      <c r="A460" s="26">
        <v>41505.939058912038</v>
      </c>
      <c r="B460" t="s">
        <v>128</v>
      </c>
      <c r="C460" t="s">
        <v>310</v>
      </c>
      <c r="D460" t="s">
        <v>687</v>
      </c>
      <c r="E460" t="s">
        <v>191</v>
      </c>
      <c r="F460" t="s">
        <v>192</v>
      </c>
      <c r="G460" t="s">
        <v>193</v>
      </c>
    </row>
    <row r="461" spans="1:40">
      <c r="A461" s="26">
        <v>41505.939058912038</v>
      </c>
      <c r="B461" t="s">
        <v>128</v>
      </c>
      <c r="C461" t="s">
        <v>310</v>
      </c>
      <c r="D461" t="s">
        <v>688</v>
      </c>
      <c r="E461" t="s">
        <v>191</v>
      </c>
      <c r="F461" t="s">
        <v>689</v>
      </c>
      <c r="G461" t="s">
        <v>690</v>
      </c>
      <c r="H461" t="s">
        <v>691</v>
      </c>
    </row>
    <row r="462" spans="1:40">
      <c r="A462" s="26">
        <v>41505.939058923614</v>
      </c>
      <c r="B462" t="s">
        <v>128</v>
      </c>
      <c r="C462" t="s">
        <v>124</v>
      </c>
      <c r="D462" t="s">
        <v>692</v>
      </c>
      <c r="E462" t="s">
        <v>191</v>
      </c>
      <c r="F462" t="s">
        <v>192</v>
      </c>
      <c r="G462" t="s">
        <v>193</v>
      </c>
    </row>
    <row r="463" spans="1:40">
      <c r="A463" s="26">
        <v>41505.939058923614</v>
      </c>
      <c r="B463" t="s">
        <v>128</v>
      </c>
      <c r="C463" t="s">
        <v>124</v>
      </c>
      <c r="D463" t="s">
        <v>693</v>
      </c>
      <c r="E463" t="s">
        <v>191</v>
      </c>
      <c r="F463" t="s">
        <v>694</v>
      </c>
      <c r="G463" t="s">
        <v>695</v>
      </c>
      <c r="H463" t="s">
        <v>696</v>
      </c>
    </row>
    <row r="464" spans="1:40">
      <c r="A464" s="26">
        <v>41505.939058923614</v>
      </c>
      <c r="B464" t="s">
        <v>128</v>
      </c>
      <c r="C464" t="s">
        <v>124</v>
      </c>
      <c r="D464" t="s">
        <v>697</v>
      </c>
      <c r="E464" t="s">
        <v>131</v>
      </c>
      <c r="F464" t="s">
        <v>132</v>
      </c>
      <c r="G464" t="s">
        <v>133</v>
      </c>
      <c r="H464" t="s">
        <v>184</v>
      </c>
      <c r="I464">
        <v>33</v>
      </c>
      <c r="J464" t="s">
        <v>137</v>
      </c>
      <c r="K464" t="s">
        <v>185</v>
      </c>
      <c r="L464">
        <v>33</v>
      </c>
      <c r="M464" t="s">
        <v>137</v>
      </c>
      <c r="N464" t="s">
        <v>186</v>
      </c>
      <c r="O464">
        <v>34</v>
      </c>
      <c r="P464" t="s">
        <v>137</v>
      </c>
      <c r="Q464" t="s">
        <v>164</v>
      </c>
      <c r="R464">
        <v>20</v>
      </c>
      <c r="S464" t="s">
        <v>137</v>
      </c>
      <c r="T464" t="s">
        <v>165</v>
      </c>
      <c r="U464">
        <v>20</v>
      </c>
      <c r="V464" t="s">
        <v>137</v>
      </c>
      <c r="W464" t="s">
        <v>166</v>
      </c>
      <c r="X464">
        <v>20</v>
      </c>
      <c r="Y464" t="s">
        <v>137</v>
      </c>
      <c r="Z464" t="s">
        <v>187</v>
      </c>
      <c r="AA464">
        <v>20</v>
      </c>
      <c r="AB464" t="s">
        <v>137</v>
      </c>
      <c r="AC464" t="s">
        <v>188</v>
      </c>
      <c r="AD464">
        <v>20</v>
      </c>
      <c r="AE464" t="s">
        <v>137</v>
      </c>
      <c r="AF464" t="s">
        <v>189</v>
      </c>
      <c r="AG464">
        <v>20</v>
      </c>
      <c r="AH464" t="s">
        <v>137</v>
      </c>
      <c r="AI464" t="s">
        <v>168</v>
      </c>
      <c r="AJ464">
        <v>115200</v>
      </c>
      <c r="AK464" t="s">
        <v>137</v>
      </c>
      <c r="AL464" t="s">
        <v>169</v>
      </c>
      <c r="AM464">
        <v>12000</v>
      </c>
      <c r="AN464" t="s">
        <v>137</v>
      </c>
    </row>
    <row r="465" spans="1:40">
      <c r="A465" s="26">
        <v>41505.939058923614</v>
      </c>
      <c r="B465" t="s">
        <v>128</v>
      </c>
      <c r="C465" t="s">
        <v>385</v>
      </c>
      <c r="D465" t="s">
        <v>698</v>
      </c>
    </row>
    <row r="466" spans="1:40">
      <c r="A466" s="26">
        <v>41505.939058923614</v>
      </c>
      <c r="B466" t="s">
        <v>128</v>
      </c>
      <c r="C466" t="s">
        <v>385</v>
      </c>
      <c r="D466" t="s">
        <v>699</v>
      </c>
      <c r="E466" t="s">
        <v>131</v>
      </c>
      <c r="F466" t="s">
        <v>132</v>
      </c>
      <c r="G466" t="s">
        <v>133</v>
      </c>
      <c r="H466" t="s">
        <v>134</v>
      </c>
      <c r="I466">
        <v>240000</v>
      </c>
      <c r="J466" t="s">
        <v>135</v>
      </c>
      <c r="K466">
        <v>240000</v>
      </c>
      <c r="L466" t="s">
        <v>136</v>
      </c>
      <c r="M466">
        <v>500</v>
      </c>
      <c r="N466" t="s">
        <v>137</v>
      </c>
      <c r="O466" t="s">
        <v>138</v>
      </c>
      <c r="P466">
        <v>300</v>
      </c>
      <c r="Q466" t="s">
        <v>137</v>
      </c>
    </row>
    <row r="467" spans="1:40">
      <c r="A467" s="26">
        <v>41505.939058923614</v>
      </c>
      <c r="B467" t="s">
        <v>128</v>
      </c>
      <c r="C467" t="s">
        <v>385</v>
      </c>
      <c r="D467" t="s">
        <v>700</v>
      </c>
      <c r="E467" t="s">
        <v>131</v>
      </c>
      <c r="F467" t="s">
        <v>132</v>
      </c>
      <c r="G467" t="s">
        <v>133</v>
      </c>
      <c r="H467" t="s">
        <v>140</v>
      </c>
      <c r="I467">
        <v>49</v>
      </c>
      <c r="J467" t="s">
        <v>137</v>
      </c>
      <c r="K467" t="s">
        <v>141</v>
      </c>
      <c r="L467">
        <v>130</v>
      </c>
      <c r="M467" t="s">
        <v>137</v>
      </c>
      <c r="N467" t="s">
        <v>142</v>
      </c>
      <c r="O467">
        <v>180</v>
      </c>
      <c r="P467" t="s">
        <v>137</v>
      </c>
      <c r="Q467" t="s">
        <v>143</v>
      </c>
      <c r="R467">
        <v>140</v>
      </c>
      <c r="S467" t="s">
        <v>137</v>
      </c>
      <c r="T467" t="s">
        <v>144</v>
      </c>
      <c r="U467">
        <v>80</v>
      </c>
      <c r="V467" t="s">
        <v>137</v>
      </c>
      <c r="W467" t="s">
        <v>145</v>
      </c>
      <c r="X467">
        <v>101</v>
      </c>
      <c r="Y467" t="s">
        <v>137</v>
      </c>
      <c r="Z467" t="s">
        <v>146</v>
      </c>
      <c r="AA467">
        <v>190</v>
      </c>
      <c r="AB467" t="s">
        <v>137</v>
      </c>
      <c r="AC467" t="s">
        <v>147</v>
      </c>
      <c r="AD467">
        <v>20</v>
      </c>
      <c r="AE467" t="s">
        <v>137</v>
      </c>
    </row>
    <row r="468" spans="1:40">
      <c r="A468" s="26">
        <v>41505.939058923614</v>
      </c>
      <c r="B468" t="s">
        <v>128</v>
      </c>
      <c r="C468" t="s">
        <v>385</v>
      </c>
      <c r="D468" t="s">
        <v>701</v>
      </c>
    </row>
    <row r="469" spans="1:40">
      <c r="A469" s="26">
        <v>41505.939058923614</v>
      </c>
      <c r="B469" t="s">
        <v>128</v>
      </c>
      <c r="C469" t="s">
        <v>385</v>
      </c>
      <c r="D469" t="s">
        <v>702</v>
      </c>
      <c r="E469" t="s">
        <v>131</v>
      </c>
      <c r="F469" t="s">
        <v>132</v>
      </c>
      <c r="G469" t="s">
        <v>133</v>
      </c>
      <c r="H469" t="s">
        <v>150</v>
      </c>
      <c r="I469">
        <v>50</v>
      </c>
      <c r="J469" t="s">
        <v>137</v>
      </c>
      <c r="K469" t="s">
        <v>151</v>
      </c>
      <c r="L469">
        <v>50</v>
      </c>
      <c r="M469" t="s">
        <v>137</v>
      </c>
      <c r="N469" t="s">
        <v>152</v>
      </c>
      <c r="O469">
        <v>50</v>
      </c>
      <c r="P469" t="s">
        <v>137</v>
      </c>
    </row>
    <row r="470" spans="1:40">
      <c r="A470" s="26">
        <v>41505.939058923614</v>
      </c>
      <c r="B470" t="s">
        <v>128</v>
      </c>
      <c r="C470" t="s">
        <v>385</v>
      </c>
      <c r="D470" t="s">
        <v>703</v>
      </c>
      <c r="E470" t="s">
        <v>131</v>
      </c>
      <c r="F470" t="s">
        <v>132</v>
      </c>
      <c r="G470" t="s">
        <v>133</v>
      </c>
      <c r="H470" t="s">
        <v>154</v>
      </c>
      <c r="I470">
        <v>35</v>
      </c>
      <c r="J470" t="s">
        <v>137</v>
      </c>
      <c r="K470" t="s">
        <v>155</v>
      </c>
      <c r="L470">
        <v>5</v>
      </c>
      <c r="M470" t="s">
        <v>137</v>
      </c>
      <c r="N470" t="s">
        <v>156</v>
      </c>
      <c r="O470">
        <v>60</v>
      </c>
      <c r="P470" t="s">
        <v>137</v>
      </c>
    </row>
    <row r="471" spans="1:40">
      <c r="A471" s="26">
        <v>41505.939058923614</v>
      </c>
      <c r="B471" t="s">
        <v>128</v>
      </c>
      <c r="C471" t="s">
        <v>385</v>
      </c>
      <c r="D471" t="s">
        <v>704</v>
      </c>
      <c r="E471" t="s">
        <v>131</v>
      </c>
      <c r="F471" t="s">
        <v>132</v>
      </c>
      <c r="G471" t="s">
        <v>133</v>
      </c>
      <c r="H471" t="s">
        <v>158</v>
      </c>
      <c r="I471">
        <v>1</v>
      </c>
      <c r="J471" t="s">
        <v>137</v>
      </c>
    </row>
    <row r="472" spans="1:40">
      <c r="A472" s="26">
        <v>41505.939058923614</v>
      </c>
      <c r="B472" t="s">
        <v>128</v>
      </c>
      <c r="C472" t="s">
        <v>385</v>
      </c>
      <c r="D472" t="s">
        <v>705</v>
      </c>
      <c r="E472" t="s">
        <v>131</v>
      </c>
      <c r="F472" t="s">
        <v>132</v>
      </c>
      <c r="G472" t="s">
        <v>133</v>
      </c>
      <c r="H472" t="s">
        <v>160</v>
      </c>
      <c r="I472">
        <v>30</v>
      </c>
      <c r="J472" t="s">
        <v>137</v>
      </c>
      <c r="K472" t="s">
        <v>161</v>
      </c>
      <c r="L472">
        <v>30</v>
      </c>
      <c r="M472" t="s">
        <v>137</v>
      </c>
      <c r="N472" t="s">
        <v>162</v>
      </c>
      <c r="O472">
        <v>30</v>
      </c>
      <c r="P472" t="s">
        <v>137</v>
      </c>
      <c r="Q472" t="s">
        <v>163</v>
      </c>
      <c r="R472">
        <v>10</v>
      </c>
      <c r="S472" t="s">
        <v>137</v>
      </c>
      <c r="T472" t="s">
        <v>164</v>
      </c>
      <c r="U472">
        <v>20</v>
      </c>
      <c r="V472" t="s">
        <v>137</v>
      </c>
      <c r="W472" t="s">
        <v>165</v>
      </c>
      <c r="X472">
        <v>20</v>
      </c>
      <c r="Y472" t="s">
        <v>137</v>
      </c>
      <c r="Z472" t="s">
        <v>166</v>
      </c>
      <c r="AA472">
        <v>20</v>
      </c>
      <c r="AB472" t="s">
        <v>137</v>
      </c>
      <c r="AC472" t="s">
        <v>167</v>
      </c>
      <c r="AD472">
        <v>20</v>
      </c>
      <c r="AE472" t="s">
        <v>137</v>
      </c>
      <c r="AF472" t="s">
        <v>168</v>
      </c>
      <c r="AG472">
        <v>115200</v>
      </c>
      <c r="AH472" t="s">
        <v>137</v>
      </c>
      <c r="AI472" t="s">
        <v>169</v>
      </c>
      <c r="AJ472">
        <v>12000</v>
      </c>
      <c r="AK472" t="s">
        <v>137</v>
      </c>
      <c r="AL472" t="s">
        <v>170</v>
      </c>
      <c r="AM472">
        <v>30000</v>
      </c>
      <c r="AN472" t="s">
        <v>137</v>
      </c>
    </row>
    <row r="473" spans="1:40">
      <c r="A473" s="26">
        <v>41505.939058923614</v>
      </c>
      <c r="B473" t="s">
        <v>128</v>
      </c>
      <c r="C473" t="s">
        <v>385</v>
      </c>
      <c r="D473" t="s">
        <v>706</v>
      </c>
      <c r="E473" t="s">
        <v>131</v>
      </c>
      <c r="F473" t="s">
        <v>132</v>
      </c>
      <c r="G473" t="s">
        <v>133</v>
      </c>
      <c r="H473" t="s">
        <v>172</v>
      </c>
      <c r="I473">
        <v>60</v>
      </c>
      <c r="J473" t="s">
        <v>137</v>
      </c>
      <c r="K473" t="s">
        <v>173</v>
      </c>
      <c r="L473">
        <v>40</v>
      </c>
      <c r="M473" t="s">
        <v>137</v>
      </c>
      <c r="N473" t="s">
        <v>174</v>
      </c>
      <c r="O473">
        <v>50</v>
      </c>
      <c r="P473" t="s">
        <v>137</v>
      </c>
      <c r="Q473" t="s">
        <v>175</v>
      </c>
      <c r="R473">
        <v>40</v>
      </c>
      <c r="S473" t="s">
        <v>137</v>
      </c>
      <c r="T473" t="s">
        <v>176</v>
      </c>
      <c r="U473">
        <v>60</v>
      </c>
      <c r="V473" t="s">
        <v>137</v>
      </c>
      <c r="W473" t="s">
        <v>177</v>
      </c>
      <c r="X473">
        <v>50</v>
      </c>
      <c r="Y473" t="s">
        <v>137</v>
      </c>
      <c r="Z473" t="s">
        <v>178</v>
      </c>
      <c r="AA473">
        <v>50</v>
      </c>
      <c r="AB473" t="s">
        <v>137</v>
      </c>
      <c r="AC473" t="s">
        <v>179</v>
      </c>
      <c r="AD473">
        <v>35</v>
      </c>
      <c r="AE473" t="s">
        <v>137</v>
      </c>
      <c r="AF473" t="s">
        <v>180</v>
      </c>
      <c r="AG473">
        <v>8</v>
      </c>
      <c r="AH473" t="s">
        <v>137</v>
      </c>
      <c r="AI473" t="s">
        <v>181</v>
      </c>
      <c r="AJ473">
        <v>90</v>
      </c>
      <c r="AK473" t="s">
        <v>137</v>
      </c>
      <c r="AL473" t="s">
        <v>182</v>
      </c>
      <c r="AM473">
        <v>1</v>
      </c>
      <c r="AN473" t="s">
        <v>137</v>
      </c>
    </row>
    <row r="474" spans="1:40">
      <c r="A474" s="26">
        <v>41505.939058923614</v>
      </c>
      <c r="B474" t="s">
        <v>128</v>
      </c>
      <c r="C474" t="s">
        <v>446</v>
      </c>
      <c r="D474" t="s">
        <v>707</v>
      </c>
    </row>
    <row r="475" spans="1:40">
      <c r="A475" s="26">
        <v>41505.939058923614</v>
      </c>
      <c r="B475" t="s">
        <v>128</v>
      </c>
      <c r="C475" t="s">
        <v>446</v>
      </c>
      <c r="D475" t="s">
        <v>708</v>
      </c>
      <c r="E475" t="s">
        <v>131</v>
      </c>
      <c r="F475" t="s">
        <v>132</v>
      </c>
      <c r="G475" t="s">
        <v>133</v>
      </c>
      <c r="H475" t="s">
        <v>134</v>
      </c>
      <c r="I475">
        <v>240000</v>
      </c>
      <c r="J475" t="s">
        <v>135</v>
      </c>
      <c r="K475">
        <v>240000</v>
      </c>
      <c r="L475" t="s">
        <v>136</v>
      </c>
      <c r="M475">
        <v>500</v>
      </c>
      <c r="N475" t="s">
        <v>137</v>
      </c>
      <c r="O475" t="s">
        <v>138</v>
      </c>
      <c r="P475">
        <v>300</v>
      </c>
      <c r="Q475" t="s">
        <v>137</v>
      </c>
    </row>
    <row r="476" spans="1:40">
      <c r="A476" s="26">
        <v>41505.939058923614</v>
      </c>
      <c r="B476" t="s">
        <v>128</v>
      </c>
      <c r="C476" t="s">
        <v>446</v>
      </c>
      <c r="D476" t="s">
        <v>709</v>
      </c>
      <c r="E476" t="s">
        <v>131</v>
      </c>
      <c r="F476" t="s">
        <v>132</v>
      </c>
      <c r="G476" t="s">
        <v>133</v>
      </c>
      <c r="H476" t="s">
        <v>140</v>
      </c>
      <c r="I476">
        <v>49</v>
      </c>
      <c r="J476" t="s">
        <v>137</v>
      </c>
      <c r="K476" t="s">
        <v>141</v>
      </c>
      <c r="L476">
        <v>130</v>
      </c>
      <c r="M476" t="s">
        <v>137</v>
      </c>
      <c r="N476" t="s">
        <v>142</v>
      </c>
      <c r="O476">
        <v>180</v>
      </c>
      <c r="P476" t="s">
        <v>137</v>
      </c>
      <c r="Q476" t="s">
        <v>143</v>
      </c>
      <c r="R476">
        <v>140</v>
      </c>
      <c r="S476" t="s">
        <v>137</v>
      </c>
      <c r="T476" t="s">
        <v>144</v>
      </c>
      <c r="U476">
        <v>80</v>
      </c>
      <c r="V476" t="s">
        <v>137</v>
      </c>
      <c r="W476" t="s">
        <v>145</v>
      </c>
      <c r="X476">
        <v>101</v>
      </c>
      <c r="Y476" t="s">
        <v>137</v>
      </c>
      <c r="Z476" t="s">
        <v>146</v>
      </c>
      <c r="AA476">
        <v>190</v>
      </c>
      <c r="AB476" t="s">
        <v>137</v>
      </c>
      <c r="AC476" t="s">
        <v>147</v>
      </c>
      <c r="AD476">
        <v>20</v>
      </c>
      <c r="AE476" t="s">
        <v>137</v>
      </c>
    </row>
    <row r="477" spans="1:40">
      <c r="A477" s="26">
        <v>41505.939058923614</v>
      </c>
      <c r="B477" t="s">
        <v>128</v>
      </c>
      <c r="C477" t="s">
        <v>446</v>
      </c>
      <c r="D477" t="s">
        <v>710</v>
      </c>
    </row>
    <row r="478" spans="1:40">
      <c r="A478" s="26">
        <v>41505.939058923614</v>
      </c>
      <c r="B478" t="s">
        <v>128</v>
      </c>
      <c r="C478" t="s">
        <v>446</v>
      </c>
      <c r="D478" t="s">
        <v>711</v>
      </c>
      <c r="E478" t="s">
        <v>131</v>
      </c>
      <c r="F478" t="s">
        <v>132</v>
      </c>
      <c r="G478" t="s">
        <v>133</v>
      </c>
      <c r="H478" t="s">
        <v>150</v>
      </c>
      <c r="I478">
        <v>50</v>
      </c>
      <c r="J478" t="s">
        <v>137</v>
      </c>
      <c r="K478" t="s">
        <v>151</v>
      </c>
      <c r="L478">
        <v>50</v>
      </c>
      <c r="M478" t="s">
        <v>137</v>
      </c>
      <c r="N478" t="s">
        <v>152</v>
      </c>
      <c r="O478">
        <v>50</v>
      </c>
      <c r="P478" t="s">
        <v>137</v>
      </c>
    </row>
    <row r="479" spans="1:40">
      <c r="A479" s="26">
        <v>41505.939058923614</v>
      </c>
      <c r="B479" t="s">
        <v>128</v>
      </c>
      <c r="C479" t="s">
        <v>446</v>
      </c>
      <c r="D479" t="s">
        <v>712</v>
      </c>
      <c r="E479" t="s">
        <v>131</v>
      </c>
      <c r="F479" t="s">
        <v>132</v>
      </c>
      <c r="G479" t="s">
        <v>133</v>
      </c>
      <c r="H479" t="s">
        <v>154</v>
      </c>
      <c r="I479">
        <v>35</v>
      </c>
      <c r="J479" t="s">
        <v>137</v>
      </c>
      <c r="K479" t="s">
        <v>155</v>
      </c>
      <c r="L479">
        <v>5</v>
      </c>
      <c r="M479" t="s">
        <v>137</v>
      </c>
      <c r="N479" t="s">
        <v>156</v>
      </c>
      <c r="O479">
        <v>60</v>
      </c>
      <c r="P479" t="s">
        <v>137</v>
      </c>
    </row>
    <row r="480" spans="1:40">
      <c r="A480" s="26">
        <v>41505.939058923614</v>
      </c>
      <c r="B480" t="s">
        <v>128</v>
      </c>
      <c r="C480" t="s">
        <v>446</v>
      </c>
      <c r="D480" t="s">
        <v>713</v>
      </c>
      <c r="E480" t="s">
        <v>131</v>
      </c>
      <c r="F480" t="s">
        <v>132</v>
      </c>
      <c r="G480" t="s">
        <v>133</v>
      </c>
      <c r="H480" t="s">
        <v>158</v>
      </c>
      <c r="I480">
        <v>1</v>
      </c>
      <c r="J480" t="s">
        <v>137</v>
      </c>
    </row>
    <row r="481" spans="1:40">
      <c r="A481" s="26">
        <v>41505.939058923614</v>
      </c>
      <c r="B481" t="s">
        <v>128</v>
      </c>
      <c r="C481" t="s">
        <v>446</v>
      </c>
      <c r="D481" t="s">
        <v>714</v>
      </c>
      <c r="E481" t="s">
        <v>131</v>
      </c>
      <c r="F481" t="s">
        <v>132</v>
      </c>
      <c r="G481" t="s">
        <v>133</v>
      </c>
      <c r="H481" t="s">
        <v>160</v>
      </c>
      <c r="I481">
        <v>30</v>
      </c>
      <c r="J481" t="s">
        <v>137</v>
      </c>
      <c r="K481" t="s">
        <v>161</v>
      </c>
      <c r="L481">
        <v>30</v>
      </c>
      <c r="M481" t="s">
        <v>137</v>
      </c>
      <c r="N481" t="s">
        <v>162</v>
      </c>
      <c r="O481">
        <v>30</v>
      </c>
      <c r="P481" t="s">
        <v>137</v>
      </c>
      <c r="Q481" t="s">
        <v>163</v>
      </c>
      <c r="R481">
        <v>10</v>
      </c>
      <c r="S481" t="s">
        <v>137</v>
      </c>
      <c r="T481" t="s">
        <v>164</v>
      </c>
      <c r="U481">
        <v>20</v>
      </c>
      <c r="V481" t="s">
        <v>137</v>
      </c>
      <c r="W481" t="s">
        <v>165</v>
      </c>
      <c r="X481">
        <v>20</v>
      </c>
      <c r="Y481" t="s">
        <v>137</v>
      </c>
      <c r="Z481" t="s">
        <v>166</v>
      </c>
      <c r="AA481">
        <v>20</v>
      </c>
      <c r="AB481" t="s">
        <v>137</v>
      </c>
      <c r="AC481" t="s">
        <v>167</v>
      </c>
      <c r="AD481">
        <v>20</v>
      </c>
      <c r="AE481" t="s">
        <v>137</v>
      </c>
      <c r="AF481" t="s">
        <v>168</v>
      </c>
      <c r="AG481">
        <v>115200</v>
      </c>
      <c r="AH481" t="s">
        <v>137</v>
      </c>
      <c r="AI481" t="s">
        <v>169</v>
      </c>
      <c r="AJ481">
        <v>12000</v>
      </c>
      <c r="AK481" t="s">
        <v>137</v>
      </c>
      <c r="AL481" t="s">
        <v>170</v>
      </c>
      <c r="AM481">
        <v>30000</v>
      </c>
      <c r="AN481" t="s">
        <v>137</v>
      </c>
    </row>
    <row r="482" spans="1:40">
      <c r="A482" s="26">
        <v>41505.939058923614</v>
      </c>
      <c r="B482" t="s">
        <v>128</v>
      </c>
      <c r="C482" t="s">
        <v>446</v>
      </c>
      <c r="D482" t="s">
        <v>715</v>
      </c>
      <c r="E482" t="s">
        <v>131</v>
      </c>
      <c r="F482" t="s">
        <v>132</v>
      </c>
      <c r="G482" t="s">
        <v>133</v>
      </c>
      <c r="H482" t="s">
        <v>172</v>
      </c>
      <c r="I482">
        <v>60</v>
      </c>
      <c r="J482" t="s">
        <v>137</v>
      </c>
      <c r="K482" t="s">
        <v>173</v>
      </c>
      <c r="L482">
        <v>40</v>
      </c>
      <c r="M482" t="s">
        <v>137</v>
      </c>
      <c r="N482" t="s">
        <v>174</v>
      </c>
      <c r="O482">
        <v>50</v>
      </c>
      <c r="P482" t="s">
        <v>137</v>
      </c>
      <c r="Q482" t="s">
        <v>175</v>
      </c>
      <c r="R482">
        <v>40</v>
      </c>
      <c r="S482" t="s">
        <v>137</v>
      </c>
      <c r="T482" t="s">
        <v>176</v>
      </c>
      <c r="U482">
        <v>60</v>
      </c>
      <c r="V482" t="s">
        <v>137</v>
      </c>
      <c r="W482" t="s">
        <v>177</v>
      </c>
      <c r="X482">
        <v>50</v>
      </c>
      <c r="Y482" t="s">
        <v>137</v>
      </c>
      <c r="Z482" t="s">
        <v>178</v>
      </c>
      <c r="AA482">
        <v>50</v>
      </c>
      <c r="AB482" t="s">
        <v>137</v>
      </c>
      <c r="AC482" t="s">
        <v>179</v>
      </c>
      <c r="AD482">
        <v>35</v>
      </c>
      <c r="AE482" t="s">
        <v>137</v>
      </c>
      <c r="AF482" t="s">
        <v>180</v>
      </c>
      <c r="AG482">
        <v>8</v>
      </c>
      <c r="AH482" t="s">
        <v>137</v>
      </c>
      <c r="AI482" t="s">
        <v>181</v>
      </c>
      <c r="AJ482">
        <v>90</v>
      </c>
      <c r="AK482" t="s">
        <v>137</v>
      </c>
      <c r="AL482" t="s">
        <v>182</v>
      </c>
      <c r="AM482">
        <v>1</v>
      </c>
      <c r="AN482" t="s">
        <v>137</v>
      </c>
    </row>
    <row r="483" spans="1:40">
      <c r="A483" s="26">
        <v>41505.939058935182</v>
      </c>
      <c r="B483" t="s">
        <v>128</v>
      </c>
      <c r="C483" t="s">
        <v>385</v>
      </c>
      <c r="D483" t="s">
        <v>716</v>
      </c>
      <c r="E483" t="s">
        <v>191</v>
      </c>
      <c r="F483" t="s">
        <v>192</v>
      </c>
      <c r="G483" t="s">
        <v>193</v>
      </c>
    </row>
    <row r="484" spans="1:40">
      <c r="A484" s="26">
        <v>41505.939058935182</v>
      </c>
      <c r="B484" t="s">
        <v>128</v>
      </c>
      <c r="C484" t="s">
        <v>385</v>
      </c>
      <c r="D484" t="s">
        <v>717</v>
      </c>
      <c r="E484" t="s">
        <v>191</v>
      </c>
      <c r="F484" t="s">
        <v>718</v>
      </c>
      <c r="G484" t="s">
        <v>719</v>
      </c>
      <c r="H484" t="s">
        <v>720</v>
      </c>
    </row>
    <row r="485" spans="1:40">
      <c r="A485" s="26">
        <v>41505.939058935182</v>
      </c>
      <c r="B485" t="s">
        <v>128</v>
      </c>
      <c r="C485" t="s">
        <v>385</v>
      </c>
      <c r="D485" t="s">
        <v>721</v>
      </c>
      <c r="E485" t="s">
        <v>131</v>
      </c>
      <c r="F485" t="s">
        <v>132</v>
      </c>
      <c r="G485" t="s">
        <v>133</v>
      </c>
      <c r="H485" t="s">
        <v>184</v>
      </c>
      <c r="I485">
        <v>33</v>
      </c>
      <c r="J485" t="s">
        <v>137</v>
      </c>
      <c r="K485" t="s">
        <v>185</v>
      </c>
      <c r="L485">
        <v>33</v>
      </c>
      <c r="M485" t="s">
        <v>137</v>
      </c>
      <c r="N485" t="s">
        <v>186</v>
      </c>
      <c r="O485">
        <v>34</v>
      </c>
      <c r="P485" t="s">
        <v>137</v>
      </c>
      <c r="Q485" t="s">
        <v>164</v>
      </c>
      <c r="R485">
        <v>20</v>
      </c>
      <c r="S485" t="s">
        <v>137</v>
      </c>
      <c r="T485" t="s">
        <v>165</v>
      </c>
      <c r="U485">
        <v>20</v>
      </c>
      <c r="V485" t="s">
        <v>137</v>
      </c>
      <c r="W485" t="s">
        <v>166</v>
      </c>
      <c r="X485">
        <v>20</v>
      </c>
      <c r="Y485" t="s">
        <v>137</v>
      </c>
      <c r="Z485" t="s">
        <v>187</v>
      </c>
      <c r="AA485">
        <v>20</v>
      </c>
      <c r="AB485" t="s">
        <v>137</v>
      </c>
      <c r="AC485" t="s">
        <v>188</v>
      </c>
      <c r="AD485">
        <v>20</v>
      </c>
      <c r="AE485" t="s">
        <v>137</v>
      </c>
      <c r="AF485" t="s">
        <v>189</v>
      </c>
      <c r="AG485">
        <v>20</v>
      </c>
      <c r="AH485" t="s">
        <v>137</v>
      </c>
      <c r="AI485" t="s">
        <v>168</v>
      </c>
      <c r="AJ485">
        <v>115200</v>
      </c>
      <c r="AK485" t="s">
        <v>137</v>
      </c>
      <c r="AL485" t="s">
        <v>169</v>
      </c>
      <c r="AM485">
        <v>12000</v>
      </c>
      <c r="AN485" t="s">
        <v>137</v>
      </c>
    </row>
    <row r="486" spans="1:40">
      <c r="A486" s="26">
        <v>41505.939058935182</v>
      </c>
      <c r="B486" t="s">
        <v>128</v>
      </c>
      <c r="C486" t="s">
        <v>446</v>
      </c>
      <c r="D486" t="s">
        <v>722</v>
      </c>
      <c r="E486" t="s">
        <v>191</v>
      </c>
      <c r="F486" t="s">
        <v>192</v>
      </c>
      <c r="G486" t="s">
        <v>193</v>
      </c>
    </row>
    <row r="487" spans="1:40">
      <c r="A487" s="26">
        <v>41505.939058935182</v>
      </c>
      <c r="B487" t="s">
        <v>128</v>
      </c>
      <c r="C487" t="s">
        <v>446</v>
      </c>
      <c r="D487" t="s">
        <v>723</v>
      </c>
      <c r="E487" t="s">
        <v>191</v>
      </c>
      <c r="F487" t="s">
        <v>724</v>
      </c>
      <c r="G487" t="s">
        <v>725</v>
      </c>
      <c r="H487" t="s">
        <v>726</v>
      </c>
    </row>
    <row r="488" spans="1:40">
      <c r="A488" s="26">
        <v>41505.939058935182</v>
      </c>
      <c r="B488" t="s">
        <v>128</v>
      </c>
      <c r="C488" t="s">
        <v>446</v>
      </c>
      <c r="D488" t="s">
        <v>727</v>
      </c>
      <c r="E488" t="s">
        <v>131</v>
      </c>
      <c r="F488" t="s">
        <v>132</v>
      </c>
      <c r="G488" t="s">
        <v>133</v>
      </c>
      <c r="H488" t="s">
        <v>184</v>
      </c>
      <c r="I488">
        <v>33</v>
      </c>
      <c r="J488" t="s">
        <v>137</v>
      </c>
      <c r="K488" t="s">
        <v>185</v>
      </c>
      <c r="L488">
        <v>33</v>
      </c>
      <c r="M488" t="s">
        <v>137</v>
      </c>
      <c r="N488" t="s">
        <v>186</v>
      </c>
      <c r="O488">
        <v>34</v>
      </c>
      <c r="P488" t="s">
        <v>137</v>
      </c>
      <c r="Q488" t="s">
        <v>164</v>
      </c>
      <c r="R488">
        <v>20</v>
      </c>
      <c r="S488" t="s">
        <v>137</v>
      </c>
      <c r="T488" t="s">
        <v>165</v>
      </c>
      <c r="U488">
        <v>20</v>
      </c>
      <c r="V488" t="s">
        <v>137</v>
      </c>
      <c r="W488" t="s">
        <v>166</v>
      </c>
      <c r="X488">
        <v>20</v>
      </c>
      <c r="Y488" t="s">
        <v>137</v>
      </c>
      <c r="Z488" t="s">
        <v>187</v>
      </c>
      <c r="AA488">
        <v>20</v>
      </c>
      <c r="AB488" t="s">
        <v>137</v>
      </c>
      <c r="AC488" t="s">
        <v>188</v>
      </c>
      <c r="AD488">
        <v>20</v>
      </c>
      <c r="AE488" t="s">
        <v>137</v>
      </c>
      <c r="AF488" t="s">
        <v>189</v>
      </c>
      <c r="AG488">
        <v>20</v>
      </c>
      <c r="AH488" t="s">
        <v>137</v>
      </c>
      <c r="AI488" t="s">
        <v>168</v>
      </c>
      <c r="AJ488">
        <v>115200</v>
      </c>
      <c r="AK488" t="s">
        <v>137</v>
      </c>
      <c r="AL488" t="s">
        <v>169</v>
      </c>
      <c r="AM488">
        <v>12000</v>
      </c>
      <c r="AN488" t="s">
        <v>137</v>
      </c>
    </row>
    <row r="489" spans="1:40">
      <c r="A489" s="26">
        <v>41505.939059050928</v>
      </c>
      <c r="B489" t="s">
        <v>128</v>
      </c>
      <c r="C489" t="s">
        <v>652</v>
      </c>
      <c r="D489" t="s">
        <v>728</v>
      </c>
    </row>
    <row r="490" spans="1:40">
      <c r="A490" s="26">
        <v>41505.939059050928</v>
      </c>
      <c r="B490" t="s">
        <v>128</v>
      </c>
      <c r="C490" t="s">
        <v>652</v>
      </c>
      <c r="D490" t="s">
        <v>729</v>
      </c>
      <c r="E490" t="s">
        <v>131</v>
      </c>
      <c r="F490" t="s">
        <v>132</v>
      </c>
      <c r="G490" t="s">
        <v>133</v>
      </c>
      <c r="H490" t="s">
        <v>134</v>
      </c>
      <c r="I490">
        <v>240000</v>
      </c>
      <c r="J490" t="s">
        <v>135</v>
      </c>
      <c r="K490">
        <v>240000</v>
      </c>
      <c r="L490" t="s">
        <v>136</v>
      </c>
      <c r="M490">
        <v>500</v>
      </c>
      <c r="N490" t="s">
        <v>137</v>
      </c>
      <c r="O490" t="s">
        <v>138</v>
      </c>
      <c r="P490">
        <v>300</v>
      </c>
      <c r="Q490" t="s">
        <v>137</v>
      </c>
    </row>
    <row r="491" spans="1:40">
      <c r="A491" s="26">
        <v>41505.939059050928</v>
      </c>
      <c r="B491" t="s">
        <v>128</v>
      </c>
      <c r="C491" t="s">
        <v>652</v>
      </c>
      <c r="D491" t="s">
        <v>730</v>
      </c>
      <c r="E491" t="s">
        <v>131</v>
      </c>
      <c r="F491" t="s">
        <v>132</v>
      </c>
      <c r="G491" t="s">
        <v>133</v>
      </c>
      <c r="H491" t="s">
        <v>140</v>
      </c>
      <c r="I491">
        <v>49</v>
      </c>
      <c r="J491" t="s">
        <v>137</v>
      </c>
      <c r="K491" t="s">
        <v>141</v>
      </c>
      <c r="L491">
        <v>130</v>
      </c>
      <c r="M491" t="s">
        <v>137</v>
      </c>
      <c r="N491" t="s">
        <v>142</v>
      </c>
      <c r="O491">
        <v>180</v>
      </c>
      <c r="P491" t="s">
        <v>137</v>
      </c>
      <c r="Q491" t="s">
        <v>143</v>
      </c>
      <c r="R491">
        <v>140</v>
      </c>
      <c r="S491" t="s">
        <v>137</v>
      </c>
      <c r="T491" t="s">
        <v>144</v>
      </c>
      <c r="U491">
        <v>80</v>
      </c>
      <c r="V491" t="s">
        <v>137</v>
      </c>
      <c r="W491" t="s">
        <v>145</v>
      </c>
      <c r="X491">
        <v>101</v>
      </c>
      <c r="Y491" t="s">
        <v>137</v>
      </c>
      <c r="Z491" t="s">
        <v>146</v>
      </c>
      <c r="AA491">
        <v>190</v>
      </c>
      <c r="AB491" t="s">
        <v>137</v>
      </c>
      <c r="AC491" t="s">
        <v>147</v>
      </c>
      <c r="AD491">
        <v>20</v>
      </c>
      <c r="AE491" t="s">
        <v>137</v>
      </c>
    </row>
    <row r="492" spans="1:40">
      <c r="A492" s="26">
        <v>41505.939059050928</v>
      </c>
      <c r="B492" t="s">
        <v>128</v>
      </c>
      <c r="C492" t="s">
        <v>652</v>
      </c>
      <c r="D492" t="s">
        <v>731</v>
      </c>
    </row>
    <row r="493" spans="1:40">
      <c r="A493" s="26">
        <v>41505.939059050928</v>
      </c>
      <c r="B493" t="s">
        <v>128</v>
      </c>
      <c r="C493" t="s">
        <v>652</v>
      </c>
      <c r="D493" t="s">
        <v>732</v>
      </c>
      <c r="E493" t="s">
        <v>131</v>
      </c>
      <c r="F493" t="s">
        <v>132</v>
      </c>
      <c r="G493" t="s">
        <v>133</v>
      </c>
      <c r="H493" t="s">
        <v>150</v>
      </c>
      <c r="I493">
        <v>50</v>
      </c>
      <c r="J493" t="s">
        <v>137</v>
      </c>
      <c r="K493" t="s">
        <v>151</v>
      </c>
      <c r="L493">
        <v>50</v>
      </c>
      <c r="M493" t="s">
        <v>137</v>
      </c>
      <c r="N493" t="s">
        <v>152</v>
      </c>
      <c r="O493">
        <v>50</v>
      </c>
      <c r="P493" t="s">
        <v>137</v>
      </c>
    </row>
    <row r="494" spans="1:40">
      <c r="A494" s="26">
        <v>41505.939059050928</v>
      </c>
      <c r="B494" t="s">
        <v>128</v>
      </c>
      <c r="C494" t="s">
        <v>652</v>
      </c>
      <c r="D494" t="s">
        <v>733</v>
      </c>
      <c r="E494" t="s">
        <v>131</v>
      </c>
      <c r="F494" t="s">
        <v>132</v>
      </c>
      <c r="G494" t="s">
        <v>133</v>
      </c>
      <c r="H494" t="s">
        <v>154</v>
      </c>
      <c r="I494">
        <v>35</v>
      </c>
      <c r="J494" t="s">
        <v>137</v>
      </c>
      <c r="K494" t="s">
        <v>155</v>
      </c>
      <c r="L494">
        <v>5</v>
      </c>
      <c r="M494" t="s">
        <v>137</v>
      </c>
      <c r="N494" t="s">
        <v>156</v>
      </c>
      <c r="O494">
        <v>60</v>
      </c>
      <c r="P494" t="s">
        <v>137</v>
      </c>
    </row>
    <row r="495" spans="1:40">
      <c r="A495" s="26">
        <v>41505.939059050928</v>
      </c>
      <c r="B495" t="s">
        <v>128</v>
      </c>
      <c r="C495" t="s">
        <v>652</v>
      </c>
      <c r="D495" t="s">
        <v>734</v>
      </c>
      <c r="E495" t="s">
        <v>131</v>
      </c>
      <c r="F495" t="s">
        <v>132</v>
      </c>
      <c r="G495" t="s">
        <v>133</v>
      </c>
      <c r="H495" t="s">
        <v>158</v>
      </c>
      <c r="I495">
        <v>1</v>
      </c>
      <c r="J495" t="s">
        <v>137</v>
      </c>
    </row>
    <row r="496" spans="1:40">
      <c r="A496" s="26">
        <v>41505.939059050928</v>
      </c>
      <c r="B496" t="s">
        <v>128</v>
      </c>
      <c r="C496" t="s">
        <v>652</v>
      </c>
      <c r="D496" t="s">
        <v>735</v>
      </c>
      <c r="E496" t="s">
        <v>131</v>
      </c>
      <c r="F496" t="s">
        <v>132</v>
      </c>
      <c r="G496" t="s">
        <v>133</v>
      </c>
      <c r="H496" t="s">
        <v>160</v>
      </c>
      <c r="I496">
        <v>30</v>
      </c>
      <c r="J496" t="s">
        <v>137</v>
      </c>
      <c r="K496" t="s">
        <v>161</v>
      </c>
      <c r="L496">
        <v>30</v>
      </c>
      <c r="M496" t="s">
        <v>137</v>
      </c>
      <c r="N496" t="s">
        <v>162</v>
      </c>
      <c r="O496">
        <v>30</v>
      </c>
      <c r="P496" t="s">
        <v>137</v>
      </c>
      <c r="Q496" t="s">
        <v>163</v>
      </c>
      <c r="R496">
        <v>10</v>
      </c>
      <c r="S496" t="s">
        <v>137</v>
      </c>
      <c r="T496" t="s">
        <v>164</v>
      </c>
      <c r="U496">
        <v>20</v>
      </c>
      <c r="V496" t="s">
        <v>137</v>
      </c>
      <c r="W496" t="s">
        <v>165</v>
      </c>
      <c r="X496">
        <v>20</v>
      </c>
      <c r="Y496" t="s">
        <v>137</v>
      </c>
      <c r="Z496" t="s">
        <v>166</v>
      </c>
      <c r="AA496">
        <v>20</v>
      </c>
      <c r="AB496" t="s">
        <v>137</v>
      </c>
      <c r="AC496" t="s">
        <v>167</v>
      </c>
      <c r="AD496">
        <v>20</v>
      </c>
      <c r="AE496" t="s">
        <v>137</v>
      </c>
      <c r="AF496" t="s">
        <v>168</v>
      </c>
      <c r="AG496">
        <v>115200</v>
      </c>
      <c r="AH496" t="s">
        <v>137</v>
      </c>
      <c r="AI496" t="s">
        <v>169</v>
      </c>
      <c r="AJ496">
        <v>12000</v>
      </c>
      <c r="AK496" t="s">
        <v>137</v>
      </c>
      <c r="AL496" t="s">
        <v>170</v>
      </c>
      <c r="AM496">
        <v>30000</v>
      </c>
      <c r="AN496" t="s">
        <v>137</v>
      </c>
    </row>
    <row r="497" spans="1:40">
      <c r="A497" s="26">
        <v>41505.939059050928</v>
      </c>
      <c r="B497" t="s">
        <v>128</v>
      </c>
      <c r="C497" t="s">
        <v>652</v>
      </c>
      <c r="D497" t="s">
        <v>736</v>
      </c>
      <c r="E497" t="s">
        <v>131</v>
      </c>
      <c r="F497" t="s">
        <v>132</v>
      </c>
      <c r="G497" t="s">
        <v>133</v>
      </c>
      <c r="H497" t="s">
        <v>172</v>
      </c>
      <c r="I497">
        <v>60</v>
      </c>
      <c r="J497" t="s">
        <v>137</v>
      </c>
      <c r="K497" t="s">
        <v>173</v>
      </c>
      <c r="L497">
        <v>40</v>
      </c>
      <c r="M497" t="s">
        <v>137</v>
      </c>
      <c r="N497" t="s">
        <v>174</v>
      </c>
      <c r="O497">
        <v>50</v>
      </c>
      <c r="P497" t="s">
        <v>137</v>
      </c>
      <c r="Q497" t="s">
        <v>175</v>
      </c>
      <c r="R497">
        <v>40</v>
      </c>
      <c r="S497" t="s">
        <v>137</v>
      </c>
      <c r="T497" t="s">
        <v>176</v>
      </c>
      <c r="U497">
        <v>60</v>
      </c>
      <c r="V497" t="s">
        <v>137</v>
      </c>
      <c r="W497" t="s">
        <v>177</v>
      </c>
      <c r="X497">
        <v>50</v>
      </c>
      <c r="Y497" t="s">
        <v>137</v>
      </c>
      <c r="Z497" t="s">
        <v>178</v>
      </c>
      <c r="AA497">
        <v>50</v>
      </c>
      <c r="AB497" t="s">
        <v>137</v>
      </c>
      <c r="AC497" t="s">
        <v>179</v>
      </c>
      <c r="AD497">
        <v>35</v>
      </c>
      <c r="AE497" t="s">
        <v>137</v>
      </c>
      <c r="AF497" t="s">
        <v>180</v>
      </c>
      <c r="AG497">
        <v>8</v>
      </c>
      <c r="AH497" t="s">
        <v>137</v>
      </c>
      <c r="AI497" t="s">
        <v>181</v>
      </c>
      <c r="AJ497">
        <v>90</v>
      </c>
      <c r="AK497" t="s">
        <v>137</v>
      </c>
      <c r="AL497" t="s">
        <v>182</v>
      </c>
      <c r="AM497">
        <v>1</v>
      </c>
      <c r="AN497" t="s">
        <v>137</v>
      </c>
    </row>
    <row r="498" spans="1:40">
      <c r="A498" s="26">
        <v>41505.939059050928</v>
      </c>
      <c r="B498" t="s">
        <v>128</v>
      </c>
      <c r="C498" t="s">
        <v>652</v>
      </c>
      <c r="D498" t="s">
        <v>737</v>
      </c>
      <c r="E498" t="s">
        <v>131</v>
      </c>
      <c r="F498" t="s">
        <v>132</v>
      </c>
      <c r="G498" t="s">
        <v>133</v>
      </c>
      <c r="H498" t="s">
        <v>184</v>
      </c>
      <c r="I498">
        <v>33</v>
      </c>
      <c r="J498" t="s">
        <v>137</v>
      </c>
      <c r="K498" t="s">
        <v>185</v>
      </c>
      <c r="L498">
        <v>33</v>
      </c>
      <c r="M498" t="s">
        <v>137</v>
      </c>
      <c r="N498" t="s">
        <v>186</v>
      </c>
      <c r="O498">
        <v>34</v>
      </c>
      <c r="P498" t="s">
        <v>137</v>
      </c>
      <c r="Q498" t="s">
        <v>164</v>
      </c>
      <c r="R498">
        <v>20</v>
      </c>
      <c r="S498" t="s">
        <v>137</v>
      </c>
      <c r="T498" t="s">
        <v>165</v>
      </c>
      <c r="U498">
        <v>20</v>
      </c>
      <c r="V498" t="s">
        <v>137</v>
      </c>
      <c r="W498" t="s">
        <v>166</v>
      </c>
      <c r="X498">
        <v>20</v>
      </c>
      <c r="Y498" t="s">
        <v>137</v>
      </c>
      <c r="Z498" t="s">
        <v>187</v>
      </c>
      <c r="AA498">
        <v>20</v>
      </c>
      <c r="AB498" t="s">
        <v>137</v>
      </c>
      <c r="AC498" t="s">
        <v>188</v>
      </c>
      <c r="AD498">
        <v>20</v>
      </c>
      <c r="AE498" t="s">
        <v>137</v>
      </c>
      <c r="AF498" t="s">
        <v>189</v>
      </c>
      <c r="AG498">
        <v>20</v>
      </c>
      <c r="AH498" t="s">
        <v>137</v>
      </c>
      <c r="AI498" t="s">
        <v>168</v>
      </c>
      <c r="AJ498">
        <v>115200</v>
      </c>
      <c r="AK498" t="s">
        <v>137</v>
      </c>
      <c r="AL498" t="s">
        <v>169</v>
      </c>
      <c r="AM498">
        <v>12000</v>
      </c>
      <c r="AN498" t="s">
        <v>137</v>
      </c>
    </row>
    <row r="499" spans="1:40">
      <c r="A499" s="26">
        <v>41505.939059050928</v>
      </c>
      <c r="B499" t="s">
        <v>128</v>
      </c>
      <c r="C499" t="s">
        <v>652</v>
      </c>
      <c r="D499" t="s">
        <v>738</v>
      </c>
      <c r="E499" t="s">
        <v>191</v>
      </c>
      <c r="F499" t="s">
        <v>192</v>
      </c>
      <c r="G499" t="s">
        <v>193</v>
      </c>
    </row>
    <row r="500" spans="1:40">
      <c r="A500" s="26">
        <v>41505.939059050928</v>
      </c>
      <c r="B500" t="s">
        <v>128</v>
      </c>
      <c r="C500" t="s">
        <v>652</v>
      </c>
      <c r="D500" t="s">
        <v>739</v>
      </c>
      <c r="E500" t="s">
        <v>191</v>
      </c>
      <c r="F500" t="s">
        <v>740</v>
      </c>
      <c r="G500" t="s">
        <v>741</v>
      </c>
      <c r="H500" t="s">
        <v>742</v>
      </c>
    </row>
    <row r="501" spans="1:40">
      <c r="A501" s="26">
        <v>41505.939059085649</v>
      </c>
      <c r="B501" t="s">
        <v>128</v>
      </c>
      <c r="C501" t="s">
        <v>310</v>
      </c>
      <c r="D501" t="s">
        <v>743</v>
      </c>
    </row>
    <row r="502" spans="1:40">
      <c r="A502" s="26">
        <v>41505.939059085649</v>
      </c>
      <c r="B502" t="s">
        <v>128</v>
      </c>
      <c r="C502" t="s">
        <v>310</v>
      </c>
      <c r="D502" t="s">
        <v>744</v>
      </c>
      <c r="E502" t="s">
        <v>131</v>
      </c>
      <c r="F502" t="s">
        <v>132</v>
      </c>
      <c r="G502" t="s">
        <v>133</v>
      </c>
      <c r="H502" t="s">
        <v>134</v>
      </c>
      <c r="I502">
        <v>240000</v>
      </c>
      <c r="J502" t="s">
        <v>135</v>
      </c>
      <c r="K502">
        <v>240000</v>
      </c>
      <c r="L502" t="s">
        <v>136</v>
      </c>
      <c r="M502">
        <v>500</v>
      </c>
      <c r="N502" t="s">
        <v>137</v>
      </c>
      <c r="O502" t="s">
        <v>138</v>
      </c>
      <c r="P502">
        <v>300</v>
      </c>
      <c r="Q502" t="s">
        <v>137</v>
      </c>
    </row>
    <row r="503" spans="1:40">
      <c r="A503" s="26">
        <v>41505.939059085649</v>
      </c>
      <c r="B503" t="s">
        <v>128</v>
      </c>
      <c r="C503" t="s">
        <v>310</v>
      </c>
      <c r="D503" t="s">
        <v>745</v>
      </c>
      <c r="E503" t="s">
        <v>131</v>
      </c>
      <c r="F503" t="s">
        <v>132</v>
      </c>
      <c r="G503" t="s">
        <v>133</v>
      </c>
      <c r="H503" t="s">
        <v>140</v>
      </c>
      <c r="I503">
        <v>49</v>
      </c>
      <c r="J503" t="s">
        <v>137</v>
      </c>
      <c r="K503" t="s">
        <v>141</v>
      </c>
      <c r="L503">
        <v>130</v>
      </c>
      <c r="M503" t="s">
        <v>137</v>
      </c>
      <c r="N503" t="s">
        <v>142</v>
      </c>
      <c r="O503">
        <v>180</v>
      </c>
      <c r="P503" t="s">
        <v>137</v>
      </c>
      <c r="Q503" t="s">
        <v>143</v>
      </c>
      <c r="R503">
        <v>140</v>
      </c>
      <c r="S503" t="s">
        <v>137</v>
      </c>
      <c r="T503" t="s">
        <v>144</v>
      </c>
      <c r="U503">
        <v>80</v>
      </c>
      <c r="V503" t="s">
        <v>137</v>
      </c>
      <c r="W503" t="s">
        <v>145</v>
      </c>
      <c r="X503">
        <v>101</v>
      </c>
      <c r="Y503" t="s">
        <v>137</v>
      </c>
      <c r="Z503" t="s">
        <v>146</v>
      </c>
      <c r="AA503">
        <v>190</v>
      </c>
      <c r="AB503" t="s">
        <v>137</v>
      </c>
      <c r="AC503" t="s">
        <v>147</v>
      </c>
      <c r="AD503">
        <v>20</v>
      </c>
      <c r="AE503" t="s">
        <v>137</v>
      </c>
    </row>
    <row r="504" spans="1:40">
      <c r="A504" s="26">
        <v>41505.939059085649</v>
      </c>
      <c r="B504" t="s">
        <v>128</v>
      </c>
      <c r="C504" t="s">
        <v>310</v>
      </c>
      <c r="D504" t="s">
        <v>746</v>
      </c>
    </row>
    <row r="505" spans="1:40">
      <c r="A505" s="26">
        <v>41505.939059085649</v>
      </c>
      <c r="B505" t="s">
        <v>128</v>
      </c>
      <c r="C505" t="s">
        <v>310</v>
      </c>
      <c r="D505" t="s">
        <v>747</v>
      </c>
      <c r="E505" t="s">
        <v>131</v>
      </c>
      <c r="F505" t="s">
        <v>132</v>
      </c>
      <c r="G505" t="s">
        <v>133</v>
      </c>
      <c r="H505" t="s">
        <v>150</v>
      </c>
      <c r="I505">
        <v>50</v>
      </c>
      <c r="J505" t="s">
        <v>137</v>
      </c>
      <c r="K505" t="s">
        <v>151</v>
      </c>
      <c r="L505">
        <v>50</v>
      </c>
      <c r="M505" t="s">
        <v>137</v>
      </c>
      <c r="N505" t="s">
        <v>152</v>
      </c>
      <c r="O505">
        <v>50</v>
      </c>
      <c r="P505" t="s">
        <v>137</v>
      </c>
    </row>
    <row r="506" spans="1:40">
      <c r="A506" s="26">
        <v>41505.939059097225</v>
      </c>
      <c r="B506" t="s">
        <v>128</v>
      </c>
      <c r="C506" t="s">
        <v>124</v>
      </c>
      <c r="D506" t="s">
        <v>748</v>
      </c>
    </row>
    <row r="507" spans="1:40">
      <c r="A507" s="26">
        <v>41505.939059097225</v>
      </c>
      <c r="B507" t="s">
        <v>128</v>
      </c>
      <c r="C507" t="s">
        <v>124</v>
      </c>
      <c r="D507" t="s">
        <v>749</v>
      </c>
      <c r="E507" t="s">
        <v>131</v>
      </c>
      <c r="F507" t="s">
        <v>132</v>
      </c>
      <c r="G507" t="s">
        <v>133</v>
      </c>
      <c r="H507" t="s">
        <v>134</v>
      </c>
      <c r="I507">
        <v>240000</v>
      </c>
      <c r="J507" t="s">
        <v>135</v>
      </c>
      <c r="K507">
        <v>240000</v>
      </c>
      <c r="L507" t="s">
        <v>136</v>
      </c>
      <c r="M507">
        <v>500</v>
      </c>
      <c r="N507" t="s">
        <v>137</v>
      </c>
      <c r="O507" t="s">
        <v>138</v>
      </c>
      <c r="P507">
        <v>300</v>
      </c>
      <c r="Q507" t="s">
        <v>137</v>
      </c>
    </row>
    <row r="508" spans="1:40">
      <c r="A508" s="26">
        <v>41505.939059097225</v>
      </c>
      <c r="B508" t="s">
        <v>128</v>
      </c>
      <c r="C508" t="s">
        <v>124</v>
      </c>
      <c r="D508" t="s">
        <v>750</v>
      </c>
      <c r="E508" t="s">
        <v>131</v>
      </c>
      <c r="F508" t="s">
        <v>132</v>
      </c>
      <c r="G508" t="s">
        <v>133</v>
      </c>
      <c r="H508" t="s">
        <v>140</v>
      </c>
      <c r="I508">
        <v>49</v>
      </c>
      <c r="J508" t="s">
        <v>137</v>
      </c>
      <c r="K508" t="s">
        <v>141</v>
      </c>
      <c r="L508">
        <v>130</v>
      </c>
      <c r="M508" t="s">
        <v>137</v>
      </c>
      <c r="N508" t="s">
        <v>142</v>
      </c>
      <c r="O508">
        <v>180</v>
      </c>
      <c r="P508" t="s">
        <v>137</v>
      </c>
      <c r="Q508" t="s">
        <v>143</v>
      </c>
      <c r="R508">
        <v>140</v>
      </c>
      <c r="S508" t="s">
        <v>137</v>
      </c>
      <c r="T508" t="s">
        <v>144</v>
      </c>
      <c r="U508">
        <v>80</v>
      </c>
      <c r="V508" t="s">
        <v>137</v>
      </c>
      <c r="W508" t="s">
        <v>145</v>
      </c>
      <c r="X508">
        <v>101</v>
      </c>
      <c r="Y508" t="s">
        <v>137</v>
      </c>
      <c r="Z508" t="s">
        <v>146</v>
      </c>
      <c r="AA508">
        <v>190</v>
      </c>
      <c r="AB508" t="s">
        <v>137</v>
      </c>
      <c r="AC508" t="s">
        <v>147</v>
      </c>
      <c r="AD508">
        <v>20</v>
      </c>
      <c r="AE508" t="s">
        <v>137</v>
      </c>
    </row>
    <row r="509" spans="1:40">
      <c r="A509" s="26">
        <v>41505.939059097225</v>
      </c>
      <c r="B509" t="s">
        <v>128</v>
      </c>
      <c r="C509" t="s">
        <v>124</v>
      </c>
      <c r="D509" t="s">
        <v>751</v>
      </c>
    </row>
    <row r="510" spans="1:40">
      <c r="A510" s="26">
        <v>41505.939059097225</v>
      </c>
      <c r="B510" t="s">
        <v>128</v>
      </c>
      <c r="C510" t="s">
        <v>124</v>
      </c>
      <c r="D510" t="s">
        <v>752</v>
      </c>
      <c r="E510" t="s">
        <v>131</v>
      </c>
      <c r="F510" t="s">
        <v>132</v>
      </c>
      <c r="G510" t="s">
        <v>133</v>
      </c>
      <c r="H510" t="s">
        <v>150</v>
      </c>
      <c r="I510">
        <v>50</v>
      </c>
      <c r="J510" t="s">
        <v>137</v>
      </c>
      <c r="K510" t="s">
        <v>151</v>
      </c>
      <c r="L510">
        <v>50</v>
      </c>
      <c r="M510" t="s">
        <v>137</v>
      </c>
      <c r="N510" t="s">
        <v>152</v>
      </c>
      <c r="O510">
        <v>50</v>
      </c>
      <c r="P510" t="s">
        <v>137</v>
      </c>
    </row>
    <row r="511" spans="1:40">
      <c r="A511" s="26">
        <v>41505.939059097225</v>
      </c>
      <c r="B511" t="s">
        <v>128</v>
      </c>
      <c r="C511" t="s">
        <v>124</v>
      </c>
      <c r="D511" t="s">
        <v>753</v>
      </c>
      <c r="E511" t="s">
        <v>131</v>
      </c>
      <c r="F511" t="s">
        <v>132</v>
      </c>
      <c r="G511" t="s">
        <v>133</v>
      </c>
      <c r="H511" t="s">
        <v>154</v>
      </c>
      <c r="I511">
        <v>35</v>
      </c>
      <c r="J511" t="s">
        <v>137</v>
      </c>
      <c r="K511" t="s">
        <v>155</v>
      </c>
      <c r="L511">
        <v>5</v>
      </c>
      <c r="M511" t="s">
        <v>137</v>
      </c>
      <c r="N511" t="s">
        <v>156</v>
      </c>
      <c r="O511">
        <v>60</v>
      </c>
      <c r="P511" t="s">
        <v>137</v>
      </c>
    </row>
    <row r="512" spans="1:40">
      <c r="A512" s="26">
        <v>41505.939059097225</v>
      </c>
      <c r="B512" t="s">
        <v>128</v>
      </c>
      <c r="C512" t="s">
        <v>124</v>
      </c>
      <c r="D512" t="s">
        <v>754</v>
      </c>
      <c r="E512" t="s">
        <v>131</v>
      </c>
      <c r="F512" t="s">
        <v>132</v>
      </c>
      <c r="G512" t="s">
        <v>133</v>
      </c>
      <c r="H512" t="s">
        <v>158</v>
      </c>
      <c r="I512">
        <v>1</v>
      </c>
      <c r="J512" t="s">
        <v>137</v>
      </c>
    </row>
    <row r="513" spans="1:40">
      <c r="A513" s="26">
        <v>41505.939059097225</v>
      </c>
      <c r="B513" t="s">
        <v>128</v>
      </c>
      <c r="C513" t="s">
        <v>124</v>
      </c>
      <c r="D513" t="s">
        <v>755</v>
      </c>
      <c r="E513" t="s">
        <v>131</v>
      </c>
      <c r="F513" t="s">
        <v>132</v>
      </c>
      <c r="G513" t="s">
        <v>133</v>
      </c>
      <c r="H513" t="s">
        <v>160</v>
      </c>
      <c r="I513">
        <v>30</v>
      </c>
      <c r="J513" t="s">
        <v>137</v>
      </c>
      <c r="K513" t="s">
        <v>161</v>
      </c>
      <c r="L513">
        <v>30</v>
      </c>
      <c r="M513" t="s">
        <v>137</v>
      </c>
      <c r="N513" t="s">
        <v>162</v>
      </c>
      <c r="O513">
        <v>30</v>
      </c>
      <c r="P513" t="s">
        <v>137</v>
      </c>
      <c r="Q513" t="s">
        <v>163</v>
      </c>
      <c r="R513">
        <v>10</v>
      </c>
      <c r="S513" t="s">
        <v>137</v>
      </c>
      <c r="T513" t="s">
        <v>164</v>
      </c>
      <c r="U513">
        <v>20</v>
      </c>
      <c r="V513" t="s">
        <v>137</v>
      </c>
      <c r="W513" t="s">
        <v>165</v>
      </c>
      <c r="X513">
        <v>20</v>
      </c>
      <c r="Y513" t="s">
        <v>137</v>
      </c>
      <c r="Z513" t="s">
        <v>166</v>
      </c>
      <c r="AA513">
        <v>20</v>
      </c>
      <c r="AB513" t="s">
        <v>137</v>
      </c>
      <c r="AC513" t="s">
        <v>167</v>
      </c>
      <c r="AD513">
        <v>20</v>
      </c>
      <c r="AE513" t="s">
        <v>137</v>
      </c>
      <c r="AF513" t="s">
        <v>168</v>
      </c>
      <c r="AG513">
        <v>115200</v>
      </c>
      <c r="AH513" t="s">
        <v>137</v>
      </c>
      <c r="AI513" t="s">
        <v>169</v>
      </c>
      <c r="AJ513">
        <v>12000</v>
      </c>
      <c r="AK513" t="s">
        <v>137</v>
      </c>
      <c r="AL513" t="s">
        <v>170</v>
      </c>
      <c r="AM513">
        <v>30000</v>
      </c>
      <c r="AN513" t="s">
        <v>137</v>
      </c>
    </row>
    <row r="514" spans="1:40">
      <c r="A514" s="26">
        <v>41505.939059097225</v>
      </c>
      <c r="B514" t="s">
        <v>128</v>
      </c>
      <c r="C514" t="s">
        <v>124</v>
      </c>
      <c r="D514" t="s">
        <v>756</v>
      </c>
      <c r="E514" t="s">
        <v>131</v>
      </c>
      <c r="F514" t="s">
        <v>132</v>
      </c>
      <c r="G514" t="s">
        <v>133</v>
      </c>
      <c r="H514" t="s">
        <v>172</v>
      </c>
      <c r="I514">
        <v>60</v>
      </c>
      <c r="J514" t="s">
        <v>137</v>
      </c>
      <c r="K514" t="s">
        <v>173</v>
      </c>
      <c r="L514">
        <v>40</v>
      </c>
      <c r="M514" t="s">
        <v>137</v>
      </c>
      <c r="N514" t="s">
        <v>174</v>
      </c>
      <c r="O514">
        <v>50</v>
      </c>
      <c r="P514" t="s">
        <v>137</v>
      </c>
      <c r="Q514" t="s">
        <v>175</v>
      </c>
      <c r="R514">
        <v>40</v>
      </c>
      <c r="S514" t="s">
        <v>137</v>
      </c>
      <c r="T514" t="s">
        <v>176</v>
      </c>
      <c r="U514">
        <v>60</v>
      </c>
      <c r="V514" t="s">
        <v>137</v>
      </c>
      <c r="W514" t="s">
        <v>177</v>
      </c>
      <c r="X514">
        <v>50</v>
      </c>
      <c r="Y514" t="s">
        <v>137</v>
      </c>
      <c r="Z514" t="s">
        <v>178</v>
      </c>
      <c r="AA514">
        <v>50</v>
      </c>
      <c r="AB514" t="s">
        <v>137</v>
      </c>
      <c r="AC514" t="s">
        <v>179</v>
      </c>
      <c r="AD514">
        <v>35</v>
      </c>
      <c r="AE514" t="s">
        <v>137</v>
      </c>
      <c r="AF514" t="s">
        <v>180</v>
      </c>
      <c r="AG514">
        <v>8</v>
      </c>
      <c r="AH514" t="s">
        <v>137</v>
      </c>
      <c r="AI514" t="s">
        <v>181</v>
      </c>
      <c r="AJ514">
        <v>90</v>
      </c>
      <c r="AK514" t="s">
        <v>137</v>
      </c>
      <c r="AL514" t="s">
        <v>182</v>
      </c>
      <c r="AM514">
        <v>1</v>
      </c>
      <c r="AN514" t="s">
        <v>137</v>
      </c>
    </row>
    <row r="515" spans="1:40">
      <c r="A515" s="26">
        <v>41505.939059097225</v>
      </c>
      <c r="B515" t="s">
        <v>128</v>
      </c>
      <c r="C515" t="s">
        <v>124</v>
      </c>
      <c r="D515" t="s">
        <v>757</v>
      </c>
      <c r="E515" t="s">
        <v>131</v>
      </c>
      <c r="F515" t="s">
        <v>132</v>
      </c>
      <c r="G515" t="s">
        <v>133</v>
      </c>
      <c r="H515" t="s">
        <v>184</v>
      </c>
      <c r="I515">
        <v>33</v>
      </c>
      <c r="J515" t="s">
        <v>137</v>
      </c>
      <c r="K515" t="s">
        <v>185</v>
      </c>
      <c r="L515">
        <v>33</v>
      </c>
      <c r="M515" t="s">
        <v>137</v>
      </c>
      <c r="N515" t="s">
        <v>186</v>
      </c>
      <c r="O515">
        <v>34</v>
      </c>
      <c r="P515" t="s">
        <v>137</v>
      </c>
      <c r="Q515" t="s">
        <v>164</v>
      </c>
      <c r="R515">
        <v>20</v>
      </c>
      <c r="S515" t="s">
        <v>137</v>
      </c>
      <c r="T515" t="s">
        <v>165</v>
      </c>
      <c r="U515">
        <v>20</v>
      </c>
      <c r="V515" t="s">
        <v>137</v>
      </c>
      <c r="W515" t="s">
        <v>166</v>
      </c>
      <c r="X515">
        <v>20</v>
      </c>
      <c r="Y515" t="s">
        <v>137</v>
      </c>
      <c r="Z515" t="s">
        <v>187</v>
      </c>
      <c r="AA515">
        <v>20</v>
      </c>
      <c r="AB515" t="s">
        <v>137</v>
      </c>
      <c r="AC515" t="s">
        <v>188</v>
      </c>
      <c r="AD515">
        <v>20</v>
      </c>
      <c r="AE515" t="s">
        <v>137</v>
      </c>
      <c r="AF515" t="s">
        <v>189</v>
      </c>
      <c r="AG515">
        <v>20</v>
      </c>
      <c r="AH515" t="s">
        <v>137</v>
      </c>
      <c r="AI515" t="s">
        <v>168</v>
      </c>
      <c r="AJ515">
        <v>115200</v>
      </c>
      <c r="AK515" t="s">
        <v>137</v>
      </c>
      <c r="AL515" t="s">
        <v>169</v>
      </c>
      <c r="AM515">
        <v>12000</v>
      </c>
      <c r="AN515" t="s">
        <v>137</v>
      </c>
    </row>
    <row r="516" spans="1:40">
      <c r="A516" s="26">
        <v>41505.939059097225</v>
      </c>
      <c r="B516" t="s">
        <v>128</v>
      </c>
      <c r="C516" t="s">
        <v>124</v>
      </c>
      <c r="D516" t="s">
        <v>758</v>
      </c>
      <c r="E516" t="s">
        <v>191</v>
      </c>
      <c r="F516" t="s">
        <v>192</v>
      </c>
      <c r="G516" t="s">
        <v>193</v>
      </c>
    </row>
    <row r="517" spans="1:40">
      <c r="A517" s="26">
        <v>41505.939059097225</v>
      </c>
      <c r="B517" t="s">
        <v>128</v>
      </c>
      <c r="C517" t="s">
        <v>124</v>
      </c>
      <c r="D517" t="s">
        <v>759</v>
      </c>
      <c r="E517" t="s">
        <v>191</v>
      </c>
      <c r="F517" t="s">
        <v>760</v>
      </c>
      <c r="G517" t="s">
        <v>761</v>
      </c>
      <c r="H517" t="s">
        <v>762</v>
      </c>
    </row>
    <row r="518" spans="1:40">
      <c r="A518" s="26">
        <v>41505.939059097225</v>
      </c>
      <c r="B518" t="s">
        <v>128</v>
      </c>
      <c r="C518" t="s">
        <v>310</v>
      </c>
      <c r="D518" t="s">
        <v>763</v>
      </c>
      <c r="E518" t="s">
        <v>131</v>
      </c>
      <c r="F518" t="s">
        <v>132</v>
      </c>
      <c r="G518" t="s">
        <v>133</v>
      </c>
      <c r="H518" t="s">
        <v>158</v>
      </c>
      <c r="I518">
        <v>1</v>
      </c>
      <c r="J518" t="s">
        <v>137</v>
      </c>
    </row>
    <row r="519" spans="1:40">
      <c r="A519" s="26">
        <v>41505.939059097225</v>
      </c>
      <c r="B519" t="s">
        <v>128</v>
      </c>
      <c r="C519" t="s">
        <v>310</v>
      </c>
      <c r="D519" t="s">
        <v>764</v>
      </c>
      <c r="E519" t="s">
        <v>131</v>
      </c>
      <c r="F519" t="s">
        <v>132</v>
      </c>
      <c r="G519" t="s">
        <v>133</v>
      </c>
      <c r="H519" t="s">
        <v>160</v>
      </c>
      <c r="I519">
        <v>30</v>
      </c>
      <c r="J519" t="s">
        <v>137</v>
      </c>
      <c r="K519" t="s">
        <v>161</v>
      </c>
      <c r="L519">
        <v>30</v>
      </c>
      <c r="M519" t="s">
        <v>137</v>
      </c>
      <c r="N519" t="s">
        <v>162</v>
      </c>
      <c r="O519">
        <v>30</v>
      </c>
      <c r="P519" t="s">
        <v>137</v>
      </c>
      <c r="Q519" t="s">
        <v>163</v>
      </c>
      <c r="R519">
        <v>10</v>
      </c>
      <c r="S519" t="s">
        <v>137</v>
      </c>
      <c r="T519" t="s">
        <v>164</v>
      </c>
      <c r="U519">
        <v>20</v>
      </c>
      <c r="V519" t="s">
        <v>137</v>
      </c>
      <c r="W519" t="s">
        <v>165</v>
      </c>
      <c r="X519">
        <v>20</v>
      </c>
      <c r="Y519" t="s">
        <v>137</v>
      </c>
      <c r="Z519" t="s">
        <v>166</v>
      </c>
      <c r="AA519">
        <v>20</v>
      </c>
      <c r="AB519" t="s">
        <v>137</v>
      </c>
      <c r="AC519" t="s">
        <v>167</v>
      </c>
      <c r="AD519">
        <v>20</v>
      </c>
      <c r="AE519" t="s">
        <v>137</v>
      </c>
      <c r="AF519" t="s">
        <v>168</v>
      </c>
      <c r="AG519">
        <v>115200</v>
      </c>
      <c r="AH519" t="s">
        <v>137</v>
      </c>
      <c r="AI519" t="s">
        <v>169</v>
      </c>
      <c r="AJ519">
        <v>12000</v>
      </c>
      <c r="AK519" t="s">
        <v>137</v>
      </c>
      <c r="AL519" t="s">
        <v>170</v>
      </c>
      <c r="AM519">
        <v>30000</v>
      </c>
      <c r="AN519" t="s">
        <v>137</v>
      </c>
    </row>
    <row r="520" spans="1:40">
      <c r="A520" s="26">
        <v>41505.939059097225</v>
      </c>
      <c r="B520" t="s">
        <v>128</v>
      </c>
      <c r="C520" t="s">
        <v>310</v>
      </c>
      <c r="D520" t="s">
        <v>765</v>
      </c>
      <c r="E520" t="s">
        <v>131</v>
      </c>
      <c r="F520" t="s">
        <v>132</v>
      </c>
      <c r="G520" t="s">
        <v>133</v>
      </c>
      <c r="H520" t="s">
        <v>172</v>
      </c>
      <c r="I520">
        <v>60</v>
      </c>
      <c r="J520" t="s">
        <v>137</v>
      </c>
      <c r="K520" t="s">
        <v>173</v>
      </c>
      <c r="L520">
        <v>40</v>
      </c>
      <c r="M520" t="s">
        <v>137</v>
      </c>
      <c r="N520" t="s">
        <v>174</v>
      </c>
      <c r="O520">
        <v>50</v>
      </c>
      <c r="P520" t="s">
        <v>137</v>
      </c>
      <c r="Q520" t="s">
        <v>175</v>
      </c>
      <c r="R520">
        <v>40</v>
      </c>
      <c r="S520" t="s">
        <v>137</v>
      </c>
      <c r="T520" t="s">
        <v>176</v>
      </c>
      <c r="U520">
        <v>60</v>
      </c>
      <c r="V520" t="s">
        <v>137</v>
      </c>
      <c r="W520" t="s">
        <v>177</v>
      </c>
      <c r="X520">
        <v>50</v>
      </c>
      <c r="Y520" t="s">
        <v>137</v>
      </c>
      <c r="Z520" t="s">
        <v>178</v>
      </c>
      <c r="AA520">
        <v>50</v>
      </c>
      <c r="AB520" t="s">
        <v>137</v>
      </c>
      <c r="AC520" t="s">
        <v>179</v>
      </c>
      <c r="AD520">
        <v>35</v>
      </c>
      <c r="AE520" t="s">
        <v>137</v>
      </c>
      <c r="AF520" t="s">
        <v>180</v>
      </c>
      <c r="AG520">
        <v>8</v>
      </c>
      <c r="AH520" t="s">
        <v>137</v>
      </c>
      <c r="AI520" t="s">
        <v>181</v>
      </c>
      <c r="AJ520">
        <v>90</v>
      </c>
      <c r="AK520" t="s">
        <v>137</v>
      </c>
      <c r="AL520" t="s">
        <v>182</v>
      </c>
      <c r="AM520">
        <v>1</v>
      </c>
      <c r="AN520" t="s">
        <v>137</v>
      </c>
    </row>
    <row r="521" spans="1:40">
      <c r="A521" s="26">
        <v>41505.939059097225</v>
      </c>
      <c r="B521" t="s">
        <v>128</v>
      </c>
      <c r="C521" t="s">
        <v>310</v>
      </c>
      <c r="D521" t="s">
        <v>766</v>
      </c>
      <c r="E521" t="s">
        <v>131</v>
      </c>
      <c r="F521" t="s">
        <v>132</v>
      </c>
      <c r="G521" t="s">
        <v>133</v>
      </c>
      <c r="H521" t="s">
        <v>184</v>
      </c>
      <c r="I521">
        <v>33</v>
      </c>
      <c r="J521" t="s">
        <v>137</v>
      </c>
      <c r="K521" t="s">
        <v>185</v>
      </c>
      <c r="L521">
        <v>33</v>
      </c>
      <c r="M521" t="s">
        <v>137</v>
      </c>
      <c r="N521" t="s">
        <v>186</v>
      </c>
      <c r="O521">
        <v>34</v>
      </c>
      <c r="P521" t="s">
        <v>137</v>
      </c>
      <c r="Q521" t="s">
        <v>164</v>
      </c>
      <c r="R521">
        <v>20</v>
      </c>
      <c r="S521" t="s">
        <v>137</v>
      </c>
      <c r="T521" t="s">
        <v>165</v>
      </c>
      <c r="U521">
        <v>20</v>
      </c>
      <c r="V521" t="s">
        <v>137</v>
      </c>
      <c r="W521" t="s">
        <v>166</v>
      </c>
      <c r="X521">
        <v>20</v>
      </c>
      <c r="Y521" t="s">
        <v>137</v>
      </c>
      <c r="Z521" t="s">
        <v>187</v>
      </c>
      <c r="AA521">
        <v>20</v>
      </c>
      <c r="AB521" t="s">
        <v>137</v>
      </c>
      <c r="AC521" t="s">
        <v>188</v>
      </c>
      <c r="AD521">
        <v>20</v>
      </c>
      <c r="AE521" t="s">
        <v>137</v>
      </c>
      <c r="AF521" t="s">
        <v>189</v>
      </c>
      <c r="AG521">
        <v>20</v>
      </c>
      <c r="AH521" t="s">
        <v>137</v>
      </c>
      <c r="AI521" t="s">
        <v>168</v>
      </c>
      <c r="AJ521">
        <v>115200</v>
      </c>
      <c r="AK521" t="s">
        <v>137</v>
      </c>
      <c r="AL521" t="s">
        <v>169</v>
      </c>
      <c r="AM521">
        <v>12000</v>
      </c>
      <c r="AN521" t="s">
        <v>137</v>
      </c>
    </row>
    <row r="522" spans="1:40">
      <c r="A522" s="26">
        <v>41505.939059097225</v>
      </c>
      <c r="B522" t="s">
        <v>128</v>
      </c>
      <c r="C522" t="s">
        <v>310</v>
      </c>
      <c r="D522" t="s">
        <v>767</v>
      </c>
      <c r="E522" t="s">
        <v>191</v>
      </c>
      <c r="F522" t="s">
        <v>192</v>
      </c>
      <c r="G522" t="s">
        <v>193</v>
      </c>
    </row>
    <row r="523" spans="1:40">
      <c r="A523" s="26">
        <v>41505.939059097225</v>
      </c>
      <c r="B523" t="s">
        <v>128</v>
      </c>
      <c r="C523" t="s">
        <v>310</v>
      </c>
      <c r="D523" t="s">
        <v>768</v>
      </c>
      <c r="E523" t="s">
        <v>191</v>
      </c>
      <c r="F523" t="s">
        <v>769</v>
      </c>
      <c r="G523" t="s">
        <v>770</v>
      </c>
      <c r="H523" t="s">
        <v>771</v>
      </c>
    </row>
    <row r="524" spans="1:40">
      <c r="A524" s="26">
        <v>41505.939059097225</v>
      </c>
      <c r="B524" t="s">
        <v>128</v>
      </c>
      <c r="C524" t="s">
        <v>310</v>
      </c>
      <c r="D524" t="s">
        <v>772</v>
      </c>
      <c r="E524" t="s">
        <v>131</v>
      </c>
      <c r="F524" t="s">
        <v>132</v>
      </c>
      <c r="G524" t="s">
        <v>133</v>
      </c>
      <c r="H524" t="s">
        <v>154</v>
      </c>
      <c r="I524">
        <v>35</v>
      </c>
      <c r="J524" t="s">
        <v>137</v>
      </c>
      <c r="K524" t="s">
        <v>155</v>
      </c>
      <c r="L524">
        <v>5</v>
      </c>
      <c r="M524" t="s">
        <v>137</v>
      </c>
      <c r="N524" t="s">
        <v>156</v>
      </c>
      <c r="O524">
        <v>60</v>
      </c>
      <c r="P524" t="s">
        <v>137</v>
      </c>
    </row>
    <row r="525" spans="1:40">
      <c r="A525" s="26">
        <v>41505.939059097225</v>
      </c>
      <c r="B525" t="s">
        <v>128</v>
      </c>
      <c r="C525" t="s">
        <v>652</v>
      </c>
      <c r="D525" t="s">
        <v>773</v>
      </c>
    </row>
    <row r="526" spans="1:40">
      <c r="A526" s="26">
        <v>41505.939059097225</v>
      </c>
      <c r="B526" t="s">
        <v>128</v>
      </c>
      <c r="C526" t="s">
        <v>652</v>
      </c>
      <c r="D526" t="s">
        <v>774</v>
      </c>
      <c r="E526" t="s">
        <v>131</v>
      </c>
      <c r="F526" t="s">
        <v>132</v>
      </c>
      <c r="G526" t="s">
        <v>133</v>
      </c>
      <c r="H526" t="s">
        <v>134</v>
      </c>
      <c r="I526">
        <v>240000</v>
      </c>
      <c r="J526" t="s">
        <v>135</v>
      </c>
      <c r="K526">
        <v>240000</v>
      </c>
      <c r="L526" t="s">
        <v>136</v>
      </c>
      <c r="M526">
        <v>500</v>
      </c>
      <c r="N526" t="s">
        <v>137</v>
      </c>
      <c r="O526" t="s">
        <v>138</v>
      </c>
      <c r="P526">
        <v>300</v>
      </c>
      <c r="Q526" t="s">
        <v>137</v>
      </c>
    </row>
    <row r="527" spans="1:40">
      <c r="A527" s="26">
        <v>41505.939059097225</v>
      </c>
      <c r="B527" t="s">
        <v>128</v>
      </c>
      <c r="C527" t="s">
        <v>652</v>
      </c>
      <c r="D527" t="s">
        <v>775</v>
      </c>
      <c r="E527" t="s">
        <v>131</v>
      </c>
      <c r="F527" t="s">
        <v>132</v>
      </c>
      <c r="G527" t="s">
        <v>133</v>
      </c>
      <c r="H527" t="s">
        <v>140</v>
      </c>
      <c r="I527">
        <v>49</v>
      </c>
      <c r="J527" t="s">
        <v>137</v>
      </c>
      <c r="K527" t="s">
        <v>141</v>
      </c>
      <c r="L527">
        <v>130</v>
      </c>
      <c r="M527" t="s">
        <v>137</v>
      </c>
      <c r="N527" t="s">
        <v>142</v>
      </c>
      <c r="O527">
        <v>180</v>
      </c>
      <c r="P527" t="s">
        <v>137</v>
      </c>
      <c r="Q527" t="s">
        <v>143</v>
      </c>
      <c r="R527">
        <v>140</v>
      </c>
      <c r="S527" t="s">
        <v>137</v>
      </c>
      <c r="T527" t="s">
        <v>144</v>
      </c>
      <c r="U527">
        <v>80</v>
      </c>
      <c r="V527" t="s">
        <v>137</v>
      </c>
      <c r="W527" t="s">
        <v>145</v>
      </c>
      <c r="X527">
        <v>101</v>
      </c>
      <c r="Y527" t="s">
        <v>137</v>
      </c>
      <c r="Z527" t="s">
        <v>146</v>
      </c>
      <c r="AA527">
        <v>190</v>
      </c>
      <c r="AB527" t="s">
        <v>137</v>
      </c>
      <c r="AC527" t="s">
        <v>147</v>
      </c>
      <c r="AD527">
        <v>20</v>
      </c>
      <c r="AE527" t="s">
        <v>137</v>
      </c>
    </row>
    <row r="528" spans="1:40">
      <c r="A528" s="26">
        <v>41505.939059097225</v>
      </c>
      <c r="B528" t="s">
        <v>128</v>
      </c>
      <c r="C528" t="s">
        <v>652</v>
      </c>
      <c r="D528" t="s">
        <v>776</v>
      </c>
    </row>
    <row r="529" spans="1:40">
      <c r="A529" s="26">
        <v>41505.939059097225</v>
      </c>
      <c r="B529" t="s">
        <v>128</v>
      </c>
      <c r="C529" t="s">
        <v>652</v>
      </c>
      <c r="D529" t="s">
        <v>777</v>
      </c>
      <c r="E529" t="s">
        <v>131</v>
      </c>
      <c r="F529" t="s">
        <v>132</v>
      </c>
      <c r="G529" t="s">
        <v>133</v>
      </c>
      <c r="H529" t="s">
        <v>150</v>
      </c>
      <c r="I529">
        <v>50</v>
      </c>
      <c r="J529" t="s">
        <v>137</v>
      </c>
      <c r="K529" t="s">
        <v>151</v>
      </c>
      <c r="L529">
        <v>50</v>
      </c>
      <c r="M529" t="s">
        <v>137</v>
      </c>
      <c r="N529" t="s">
        <v>152</v>
      </c>
      <c r="O529">
        <v>50</v>
      </c>
      <c r="P529" t="s">
        <v>137</v>
      </c>
    </row>
    <row r="530" spans="1:40">
      <c r="A530" s="26">
        <v>41505.939059097225</v>
      </c>
      <c r="B530" t="s">
        <v>128</v>
      </c>
      <c r="C530" t="s">
        <v>652</v>
      </c>
      <c r="D530" t="s">
        <v>778</v>
      </c>
      <c r="E530" t="s">
        <v>131</v>
      </c>
      <c r="F530" t="s">
        <v>132</v>
      </c>
      <c r="G530" t="s">
        <v>133</v>
      </c>
      <c r="H530" t="s">
        <v>154</v>
      </c>
      <c r="I530">
        <v>35</v>
      </c>
      <c r="J530" t="s">
        <v>137</v>
      </c>
      <c r="K530" t="s">
        <v>155</v>
      </c>
      <c r="L530">
        <v>5</v>
      </c>
      <c r="M530" t="s">
        <v>137</v>
      </c>
      <c r="N530" t="s">
        <v>156</v>
      </c>
      <c r="O530">
        <v>60</v>
      </c>
      <c r="P530" t="s">
        <v>137</v>
      </c>
    </row>
    <row r="531" spans="1:40">
      <c r="A531" s="26">
        <v>41505.939059097225</v>
      </c>
      <c r="B531" t="s">
        <v>128</v>
      </c>
      <c r="C531" t="s">
        <v>652</v>
      </c>
      <c r="D531" t="s">
        <v>779</v>
      </c>
      <c r="E531" t="s">
        <v>131</v>
      </c>
      <c r="F531" t="s">
        <v>132</v>
      </c>
      <c r="G531" t="s">
        <v>133</v>
      </c>
      <c r="H531" t="s">
        <v>158</v>
      </c>
      <c r="I531">
        <v>1</v>
      </c>
      <c r="J531" t="s">
        <v>137</v>
      </c>
    </row>
    <row r="532" spans="1:40">
      <c r="A532" s="26">
        <v>41505.939059097225</v>
      </c>
      <c r="B532" t="s">
        <v>128</v>
      </c>
      <c r="C532" t="s">
        <v>652</v>
      </c>
      <c r="D532" t="s">
        <v>780</v>
      </c>
      <c r="E532" t="s">
        <v>131</v>
      </c>
      <c r="F532" t="s">
        <v>132</v>
      </c>
      <c r="G532" t="s">
        <v>133</v>
      </c>
      <c r="H532" t="s">
        <v>160</v>
      </c>
      <c r="I532">
        <v>30</v>
      </c>
      <c r="J532" t="s">
        <v>137</v>
      </c>
      <c r="K532" t="s">
        <v>161</v>
      </c>
      <c r="L532">
        <v>30</v>
      </c>
      <c r="M532" t="s">
        <v>137</v>
      </c>
      <c r="N532" t="s">
        <v>162</v>
      </c>
      <c r="O532">
        <v>30</v>
      </c>
      <c r="P532" t="s">
        <v>137</v>
      </c>
      <c r="Q532" t="s">
        <v>163</v>
      </c>
      <c r="R532">
        <v>10</v>
      </c>
      <c r="S532" t="s">
        <v>137</v>
      </c>
      <c r="T532" t="s">
        <v>164</v>
      </c>
      <c r="U532">
        <v>20</v>
      </c>
      <c r="V532" t="s">
        <v>137</v>
      </c>
      <c r="W532" t="s">
        <v>165</v>
      </c>
      <c r="X532">
        <v>20</v>
      </c>
      <c r="Y532" t="s">
        <v>137</v>
      </c>
      <c r="Z532" t="s">
        <v>166</v>
      </c>
      <c r="AA532">
        <v>20</v>
      </c>
      <c r="AB532" t="s">
        <v>137</v>
      </c>
      <c r="AC532" t="s">
        <v>167</v>
      </c>
      <c r="AD532">
        <v>20</v>
      </c>
      <c r="AE532" t="s">
        <v>137</v>
      </c>
      <c r="AF532" t="s">
        <v>168</v>
      </c>
      <c r="AG532">
        <v>115200</v>
      </c>
      <c r="AH532" t="s">
        <v>137</v>
      </c>
      <c r="AI532" t="s">
        <v>169</v>
      </c>
      <c r="AJ532">
        <v>12000</v>
      </c>
      <c r="AK532" t="s">
        <v>137</v>
      </c>
      <c r="AL532" t="s">
        <v>170</v>
      </c>
      <c r="AM532">
        <v>30000</v>
      </c>
      <c r="AN532" t="s">
        <v>137</v>
      </c>
    </row>
    <row r="533" spans="1:40">
      <c r="A533" s="26">
        <v>41505.939059097225</v>
      </c>
      <c r="B533" t="s">
        <v>128</v>
      </c>
      <c r="C533" t="s">
        <v>652</v>
      </c>
      <c r="D533" t="s">
        <v>781</v>
      </c>
      <c r="E533" t="s">
        <v>131</v>
      </c>
      <c r="F533" t="s">
        <v>132</v>
      </c>
      <c r="G533" t="s">
        <v>133</v>
      </c>
      <c r="H533" t="s">
        <v>172</v>
      </c>
      <c r="I533">
        <v>60</v>
      </c>
      <c r="J533" t="s">
        <v>137</v>
      </c>
      <c r="K533" t="s">
        <v>173</v>
      </c>
      <c r="L533">
        <v>40</v>
      </c>
      <c r="M533" t="s">
        <v>137</v>
      </c>
      <c r="N533" t="s">
        <v>174</v>
      </c>
      <c r="O533">
        <v>50</v>
      </c>
      <c r="P533" t="s">
        <v>137</v>
      </c>
      <c r="Q533" t="s">
        <v>175</v>
      </c>
      <c r="R533">
        <v>40</v>
      </c>
      <c r="S533" t="s">
        <v>137</v>
      </c>
      <c r="T533" t="s">
        <v>176</v>
      </c>
      <c r="U533">
        <v>60</v>
      </c>
      <c r="V533" t="s">
        <v>137</v>
      </c>
      <c r="W533" t="s">
        <v>177</v>
      </c>
      <c r="X533">
        <v>50</v>
      </c>
      <c r="Y533" t="s">
        <v>137</v>
      </c>
      <c r="Z533" t="s">
        <v>178</v>
      </c>
      <c r="AA533">
        <v>50</v>
      </c>
      <c r="AB533" t="s">
        <v>137</v>
      </c>
      <c r="AC533" t="s">
        <v>179</v>
      </c>
      <c r="AD533">
        <v>35</v>
      </c>
      <c r="AE533" t="s">
        <v>137</v>
      </c>
      <c r="AF533" t="s">
        <v>180</v>
      </c>
      <c r="AG533">
        <v>8</v>
      </c>
      <c r="AH533" t="s">
        <v>137</v>
      </c>
      <c r="AI533" t="s">
        <v>181</v>
      </c>
      <c r="AJ533">
        <v>90</v>
      </c>
      <c r="AK533" t="s">
        <v>137</v>
      </c>
      <c r="AL533" t="s">
        <v>182</v>
      </c>
      <c r="AM533">
        <v>1</v>
      </c>
      <c r="AN533" t="s">
        <v>137</v>
      </c>
    </row>
    <row r="534" spans="1:40">
      <c r="A534" s="26">
        <v>41505.939059097225</v>
      </c>
      <c r="B534" t="s">
        <v>128</v>
      </c>
      <c r="C534" t="s">
        <v>652</v>
      </c>
      <c r="D534" t="s">
        <v>782</v>
      </c>
      <c r="E534" t="s">
        <v>131</v>
      </c>
      <c r="F534" t="s">
        <v>132</v>
      </c>
      <c r="G534" t="s">
        <v>133</v>
      </c>
      <c r="H534" t="s">
        <v>184</v>
      </c>
      <c r="I534">
        <v>33</v>
      </c>
      <c r="J534" t="s">
        <v>137</v>
      </c>
      <c r="K534" t="s">
        <v>185</v>
      </c>
      <c r="L534">
        <v>33</v>
      </c>
      <c r="M534" t="s">
        <v>137</v>
      </c>
      <c r="N534" t="s">
        <v>186</v>
      </c>
      <c r="O534">
        <v>34</v>
      </c>
      <c r="P534" t="s">
        <v>137</v>
      </c>
      <c r="Q534" t="s">
        <v>164</v>
      </c>
      <c r="R534">
        <v>20</v>
      </c>
      <c r="S534" t="s">
        <v>137</v>
      </c>
      <c r="T534" t="s">
        <v>165</v>
      </c>
      <c r="U534">
        <v>20</v>
      </c>
      <c r="V534" t="s">
        <v>137</v>
      </c>
      <c r="W534" t="s">
        <v>166</v>
      </c>
      <c r="X534">
        <v>20</v>
      </c>
      <c r="Y534" t="s">
        <v>137</v>
      </c>
      <c r="Z534" t="s">
        <v>187</v>
      </c>
      <c r="AA534">
        <v>20</v>
      </c>
      <c r="AB534" t="s">
        <v>137</v>
      </c>
      <c r="AC534" t="s">
        <v>188</v>
      </c>
      <c r="AD534">
        <v>20</v>
      </c>
      <c r="AE534" t="s">
        <v>137</v>
      </c>
      <c r="AF534" t="s">
        <v>189</v>
      </c>
      <c r="AG534">
        <v>20</v>
      </c>
      <c r="AH534" t="s">
        <v>137</v>
      </c>
      <c r="AI534" t="s">
        <v>168</v>
      </c>
      <c r="AJ534">
        <v>115200</v>
      </c>
      <c r="AK534" t="s">
        <v>137</v>
      </c>
      <c r="AL534" t="s">
        <v>169</v>
      </c>
      <c r="AM534">
        <v>12000</v>
      </c>
      <c r="AN534" t="s">
        <v>137</v>
      </c>
    </row>
    <row r="535" spans="1:40">
      <c r="A535" s="26">
        <v>41505.939059097225</v>
      </c>
      <c r="B535" t="s">
        <v>128</v>
      </c>
      <c r="C535" t="s">
        <v>652</v>
      </c>
      <c r="D535" t="s">
        <v>783</v>
      </c>
      <c r="E535" t="s">
        <v>191</v>
      </c>
      <c r="F535" t="s">
        <v>192</v>
      </c>
      <c r="G535" t="s">
        <v>193</v>
      </c>
    </row>
    <row r="536" spans="1:40">
      <c r="A536" s="26">
        <v>41505.939059097225</v>
      </c>
      <c r="B536" t="s">
        <v>128</v>
      </c>
      <c r="C536" t="s">
        <v>652</v>
      </c>
      <c r="D536" t="s">
        <v>784</v>
      </c>
      <c r="E536" t="s">
        <v>191</v>
      </c>
      <c r="F536" t="s">
        <v>785</v>
      </c>
      <c r="G536" t="s">
        <v>786</v>
      </c>
      <c r="H536" t="s">
        <v>787</v>
      </c>
    </row>
    <row r="537" spans="1:40">
      <c r="A537" s="26">
        <v>41505.939059108794</v>
      </c>
      <c r="B537" t="s">
        <v>128</v>
      </c>
      <c r="C537" t="s">
        <v>385</v>
      </c>
      <c r="D537" t="s">
        <v>788</v>
      </c>
    </row>
    <row r="538" spans="1:40">
      <c r="A538" s="26">
        <v>41505.939059108794</v>
      </c>
      <c r="B538" t="s">
        <v>128</v>
      </c>
      <c r="C538" t="s">
        <v>385</v>
      </c>
      <c r="D538" t="s">
        <v>789</v>
      </c>
      <c r="E538" t="s">
        <v>131</v>
      </c>
      <c r="F538" t="s">
        <v>132</v>
      </c>
      <c r="G538" t="s">
        <v>133</v>
      </c>
      <c r="H538" t="s">
        <v>134</v>
      </c>
      <c r="I538">
        <v>240000</v>
      </c>
      <c r="J538" t="s">
        <v>135</v>
      </c>
      <c r="K538">
        <v>240000</v>
      </c>
      <c r="L538" t="s">
        <v>136</v>
      </c>
      <c r="M538">
        <v>500</v>
      </c>
      <c r="N538" t="s">
        <v>137</v>
      </c>
      <c r="O538" t="s">
        <v>138</v>
      </c>
      <c r="P538">
        <v>300</v>
      </c>
      <c r="Q538" t="s">
        <v>137</v>
      </c>
    </row>
    <row r="539" spans="1:40">
      <c r="A539" s="26">
        <v>41505.939059108794</v>
      </c>
      <c r="B539" t="s">
        <v>128</v>
      </c>
      <c r="C539" t="s">
        <v>385</v>
      </c>
      <c r="D539" t="s">
        <v>790</v>
      </c>
      <c r="E539" t="s">
        <v>131</v>
      </c>
      <c r="F539" t="s">
        <v>132</v>
      </c>
      <c r="G539" t="s">
        <v>133</v>
      </c>
      <c r="H539" t="s">
        <v>140</v>
      </c>
      <c r="I539">
        <v>49</v>
      </c>
      <c r="J539" t="s">
        <v>137</v>
      </c>
      <c r="K539" t="s">
        <v>141</v>
      </c>
      <c r="L539">
        <v>130</v>
      </c>
      <c r="M539" t="s">
        <v>137</v>
      </c>
      <c r="N539" t="s">
        <v>142</v>
      </c>
      <c r="O539">
        <v>180</v>
      </c>
      <c r="P539" t="s">
        <v>137</v>
      </c>
      <c r="Q539" t="s">
        <v>143</v>
      </c>
      <c r="R539">
        <v>140</v>
      </c>
      <c r="S539" t="s">
        <v>137</v>
      </c>
      <c r="T539" t="s">
        <v>144</v>
      </c>
      <c r="U539">
        <v>80</v>
      </c>
      <c r="V539" t="s">
        <v>137</v>
      </c>
      <c r="W539" t="s">
        <v>145</v>
      </c>
      <c r="X539">
        <v>101</v>
      </c>
      <c r="Y539" t="s">
        <v>137</v>
      </c>
      <c r="Z539" t="s">
        <v>146</v>
      </c>
      <c r="AA539">
        <v>190</v>
      </c>
      <c r="AB539" t="s">
        <v>137</v>
      </c>
      <c r="AC539" t="s">
        <v>147</v>
      </c>
      <c r="AD539">
        <v>20</v>
      </c>
      <c r="AE539" t="s">
        <v>137</v>
      </c>
    </row>
    <row r="540" spans="1:40">
      <c r="A540" s="26">
        <v>41505.939059108794</v>
      </c>
      <c r="B540" t="s">
        <v>128</v>
      </c>
      <c r="C540" t="s">
        <v>385</v>
      </c>
      <c r="D540" t="s">
        <v>791</v>
      </c>
    </row>
    <row r="541" spans="1:40">
      <c r="A541" s="26">
        <v>41505.939059108794</v>
      </c>
      <c r="B541" t="s">
        <v>128</v>
      </c>
      <c r="C541" t="s">
        <v>385</v>
      </c>
      <c r="D541" t="s">
        <v>792</v>
      </c>
      <c r="E541" t="s">
        <v>131</v>
      </c>
      <c r="F541" t="s">
        <v>132</v>
      </c>
      <c r="G541" t="s">
        <v>133</v>
      </c>
      <c r="H541" t="s">
        <v>150</v>
      </c>
      <c r="I541">
        <v>50</v>
      </c>
      <c r="J541" t="s">
        <v>137</v>
      </c>
      <c r="K541" t="s">
        <v>151</v>
      </c>
      <c r="L541">
        <v>50</v>
      </c>
      <c r="M541" t="s">
        <v>137</v>
      </c>
      <c r="N541" t="s">
        <v>152</v>
      </c>
      <c r="O541">
        <v>50</v>
      </c>
      <c r="P541" t="s">
        <v>137</v>
      </c>
    </row>
    <row r="542" spans="1:40">
      <c r="A542" s="26">
        <v>41505.939059108794</v>
      </c>
      <c r="B542" t="s">
        <v>128</v>
      </c>
      <c r="C542" t="s">
        <v>385</v>
      </c>
      <c r="D542" t="s">
        <v>793</v>
      </c>
      <c r="E542" t="s">
        <v>131</v>
      </c>
      <c r="F542" t="s">
        <v>132</v>
      </c>
      <c r="G542" t="s">
        <v>133</v>
      </c>
      <c r="H542" t="s">
        <v>154</v>
      </c>
      <c r="I542">
        <v>35</v>
      </c>
      <c r="J542" t="s">
        <v>137</v>
      </c>
      <c r="K542" t="s">
        <v>155</v>
      </c>
      <c r="L542">
        <v>5</v>
      </c>
      <c r="M542" t="s">
        <v>137</v>
      </c>
      <c r="N542" t="s">
        <v>156</v>
      </c>
      <c r="O542">
        <v>60</v>
      </c>
      <c r="P542" t="s">
        <v>137</v>
      </c>
    </row>
    <row r="543" spans="1:40">
      <c r="A543" s="26">
        <v>41505.939059108794</v>
      </c>
      <c r="B543" t="s">
        <v>128</v>
      </c>
      <c r="C543" t="s">
        <v>385</v>
      </c>
      <c r="D543" t="s">
        <v>794</v>
      </c>
      <c r="E543" t="s">
        <v>131</v>
      </c>
      <c r="F543" t="s">
        <v>132</v>
      </c>
      <c r="G543" t="s">
        <v>133</v>
      </c>
      <c r="H543" t="s">
        <v>158</v>
      </c>
      <c r="I543">
        <v>1</v>
      </c>
      <c r="J543" t="s">
        <v>137</v>
      </c>
    </row>
    <row r="544" spans="1:40">
      <c r="A544" s="26">
        <v>41505.939059108794</v>
      </c>
      <c r="B544" t="s">
        <v>128</v>
      </c>
      <c r="C544" t="s">
        <v>385</v>
      </c>
      <c r="D544" t="s">
        <v>795</v>
      </c>
      <c r="E544" t="s">
        <v>131</v>
      </c>
      <c r="F544" t="s">
        <v>132</v>
      </c>
      <c r="G544" t="s">
        <v>133</v>
      </c>
      <c r="H544" t="s">
        <v>160</v>
      </c>
      <c r="I544">
        <v>30</v>
      </c>
      <c r="J544" t="s">
        <v>137</v>
      </c>
      <c r="K544" t="s">
        <v>161</v>
      </c>
      <c r="L544">
        <v>30</v>
      </c>
      <c r="M544" t="s">
        <v>137</v>
      </c>
      <c r="N544" t="s">
        <v>162</v>
      </c>
      <c r="O544">
        <v>30</v>
      </c>
      <c r="P544" t="s">
        <v>137</v>
      </c>
      <c r="Q544" t="s">
        <v>163</v>
      </c>
      <c r="R544">
        <v>10</v>
      </c>
      <c r="S544" t="s">
        <v>137</v>
      </c>
      <c r="T544" t="s">
        <v>164</v>
      </c>
      <c r="U544">
        <v>20</v>
      </c>
      <c r="V544" t="s">
        <v>137</v>
      </c>
      <c r="W544" t="s">
        <v>165</v>
      </c>
      <c r="X544">
        <v>20</v>
      </c>
      <c r="Y544" t="s">
        <v>137</v>
      </c>
      <c r="Z544" t="s">
        <v>166</v>
      </c>
      <c r="AA544">
        <v>20</v>
      </c>
      <c r="AB544" t="s">
        <v>137</v>
      </c>
      <c r="AC544" t="s">
        <v>167</v>
      </c>
      <c r="AD544">
        <v>20</v>
      </c>
      <c r="AE544" t="s">
        <v>137</v>
      </c>
      <c r="AF544" t="s">
        <v>168</v>
      </c>
      <c r="AG544">
        <v>115200</v>
      </c>
      <c r="AH544" t="s">
        <v>137</v>
      </c>
      <c r="AI544" t="s">
        <v>169</v>
      </c>
      <c r="AJ544">
        <v>12000</v>
      </c>
      <c r="AK544" t="s">
        <v>137</v>
      </c>
      <c r="AL544" t="s">
        <v>170</v>
      </c>
      <c r="AM544">
        <v>30000</v>
      </c>
      <c r="AN544" t="s">
        <v>137</v>
      </c>
    </row>
    <row r="545" spans="1:40">
      <c r="A545" s="26">
        <v>41505.939059108794</v>
      </c>
      <c r="B545" t="s">
        <v>128</v>
      </c>
      <c r="C545" t="s">
        <v>385</v>
      </c>
      <c r="D545" t="s">
        <v>796</v>
      </c>
      <c r="E545" t="s">
        <v>131</v>
      </c>
      <c r="F545" t="s">
        <v>132</v>
      </c>
      <c r="G545" t="s">
        <v>133</v>
      </c>
      <c r="H545" t="s">
        <v>172</v>
      </c>
      <c r="I545">
        <v>60</v>
      </c>
      <c r="J545" t="s">
        <v>137</v>
      </c>
      <c r="K545" t="s">
        <v>173</v>
      </c>
      <c r="L545">
        <v>40</v>
      </c>
      <c r="M545" t="s">
        <v>137</v>
      </c>
      <c r="N545" t="s">
        <v>174</v>
      </c>
      <c r="O545">
        <v>50</v>
      </c>
      <c r="P545" t="s">
        <v>137</v>
      </c>
      <c r="Q545" t="s">
        <v>175</v>
      </c>
      <c r="R545">
        <v>40</v>
      </c>
      <c r="S545" t="s">
        <v>137</v>
      </c>
      <c r="T545" t="s">
        <v>176</v>
      </c>
      <c r="U545">
        <v>60</v>
      </c>
      <c r="V545" t="s">
        <v>137</v>
      </c>
      <c r="W545" t="s">
        <v>177</v>
      </c>
      <c r="X545">
        <v>50</v>
      </c>
      <c r="Y545" t="s">
        <v>137</v>
      </c>
      <c r="Z545" t="s">
        <v>178</v>
      </c>
      <c r="AA545">
        <v>50</v>
      </c>
      <c r="AB545" t="s">
        <v>137</v>
      </c>
      <c r="AC545" t="s">
        <v>179</v>
      </c>
      <c r="AD545">
        <v>35</v>
      </c>
      <c r="AE545" t="s">
        <v>137</v>
      </c>
      <c r="AF545" t="s">
        <v>180</v>
      </c>
      <c r="AG545">
        <v>8</v>
      </c>
      <c r="AH545" t="s">
        <v>137</v>
      </c>
      <c r="AI545" t="s">
        <v>181</v>
      </c>
      <c r="AJ545">
        <v>90</v>
      </c>
      <c r="AK545" t="s">
        <v>137</v>
      </c>
      <c r="AL545" t="s">
        <v>182</v>
      </c>
      <c r="AM545">
        <v>1</v>
      </c>
      <c r="AN545" t="s">
        <v>137</v>
      </c>
    </row>
    <row r="546" spans="1:40">
      <c r="A546" s="26">
        <v>41505.939059108794</v>
      </c>
      <c r="B546" t="s">
        <v>128</v>
      </c>
      <c r="C546" t="s">
        <v>385</v>
      </c>
      <c r="D546" t="s">
        <v>797</v>
      </c>
      <c r="E546" t="s">
        <v>131</v>
      </c>
      <c r="F546" t="s">
        <v>132</v>
      </c>
      <c r="G546" t="s">
        <v>133</v>
      </c>
      <c r="H546" t="s">
        <v>184</v>
      </c>
      <c r="I546">
        <v>33</v>
      </c>
      <c r="J546" t="s">
        <v>137</v>
      </c>
      <c r="K546" t="s">
        <v>185</v>
      </c>
      <c r="L546">
        <v>33</v>
      </c>
      <c r="M546" t="s">
        <v>137</v>
      </c>
      <c r="N546" t="s">
        <v>186</v>
      </c>
      <c r="O546">
        <v>34</v>
      </c>
      <c r="P546" t="s">
        <v>137</v>
      </c>
      <c r="Q546" t="s">
        <v>164</v>
      </c>
      <c r="R546">
        <v>20</v>
      </c>
      <c r="S546" t="s">
        <v>137</v>
      </c>
      <c r="T546" t="s">
        <v>165</v>
      </c>
      <c r="U546">
        <v>20</v>
      </c>
      <c r="V546" t="s">
        <v>137</v>
      </c>
      <c r="W546" t="s">
        <v>166</v>
      </c>
      <c r="X546">
        <v>20</v>
      </c>
      <c r="Y546" t="s">
        <v>137</v>
      </c>
      <c r="Z546" t="s">
        <v>187</v>
      </c>
      <c r="AA546">
        <v>20</v>
      </c>
      <c r="AB546" t="s">
        <v>137</v>
      </c>
      <c r="AC546" t="s">
        <v>188</v>
      </c>
      <c r="AD546">
        <v>20</v>
      </c>
      <c r="AE546" t="s">
        <v>137</v>
      </c>
      <c r="AF546" t="s">
        <v>189</v>
      </c>
      <c r="AG546">
        <v>20</v>
      </c>
      <c r="AH546" t="s">
        <v>137</v>
      </c>
      <c r="AI546" t="s">
        <v>168</v>
      </c>
      <c r="AJ546">
        <v>115200</v>
      </c>
      <c r="AK546" t="s">
        <v>137</v>
      </c>
      <c r="AL546" t="s">
        <v>169</v>
      </c>
      <c r="AM546">
        <v>12000</v>
      </c>
      <c r="AN546" t="s">
        <v>137</v>
      </c>
    </row>
    <row r="547" spans="1:40">
      <c r="A547" s="26">
        <v>41505.939059108794</v>
      </c>
      <c r="B547" t="s">
        <v>128</v>
      </c>
      <c r="C547" t="s">
        <v>385</v>
      </c>
      <c r="D547" t="s">
        <v>798</v>
      </c>
      <c r="E547" t="s">
        <v>191</v>
      </c>
      <c r="F547" t="s">
        <v>192</v>
      </c>
      <c r="G547" t="s">
        <v>193</v>
      </c>
    </row>
    <row r="548" spans="1:40">
      <c r="A548" s="26">
        <v>41505.939059108794</v>
      </c>
      <c r="B548" t="s">
        <v>128</v>
      </c>
      <c r="C548" t="s">
        <v>385</v>
      </c>
      <c r="D548" t="s">
        <v>799</v>
      </c>
      <c r="E548" t="s">
        <v>191</v>
      </c>
      <c r="F548" t="s">
        <v>800</v>
      </c>
      <c r="G548" t="s">
        <v>801</v>
      </c>
      <c r="H548" t="s">
        <v>802</v>
      </c>
    </row>
    <row r="549" spans="1:40">
      <c r="A549" s="26">
        <v>41505.939059108794</v>
      </c>
      <c r="B549" t="s">
        <v>128</v>
      </c>
      <c r="C549" t="s">
        <v>446</v>
      </c>
      <c r="D549" t="s">
        <v>803</v>
      </c>
    </row>
    <row r="550" spans="1:40">
      <c r="A550" s="26">
        <v>41505.939059108794</v>
      </c>
      <c r="B550" t="s">
        <v>128</v>
      </c>
      <c r="C550" t="s">
        <v>446</v>
      </c>
      <c r="D550" t="s">
        <v>804</v>
      </c>
      <c r="E550" t="s">
        <v>131</v>
      </c>
      <c r="F550" t="s">
        <v>132</v>
      </c>
      <c r="G550" t="s">
        <v>133</v>
      </c>
      <c r="H550" t="s">
        <v>134</v>
      </c>
      <c r="I550">
        <v>240000</v>
      </c>
      <c r="J550" t="s">
        <v>135</v>
      </c>
      <c r="K550">
        <v>240000</v>
      </c>
      <c r="L550" t="s">
        <v>136</v>
      </c>
      <c r="M550">
        <v>500</v>
      </c>
      <c r="N550" t="s">
        <v>137</v>
      </c>
      <c r="O550" t="s">
        <v>138</v>
      </c>
      <c r="P550">
        <v>300</v>
      </c>
      <c r="Q550" t="s">
        <v>137</v>
      </c>
    </row>
    <row r="551" spans="1:40">
      <c r="A551" s="26">
        <v>41505.939059108794</v>
      </c>
      <c r="B551" t="s">
        <v>128</v>
      </c>
      <c r="C551" t="s">
        <v>446</v>
      </c>
      <c r="D551" t="s">
        <v>805</v>
      </c>
      <c r="E551" t="s">
        <v>131</v>
      </c>
      <c r="F551" t="s">
        <v>132</v>
      </c>
      <c r="G551" t="s">
        <v>133</v>
      </c>
      <c r="H551" t="s">
        <v>140</v>
      </c>
      <c r="I551">
        <v>49</v>
      </c>
      <c r="J551" t="s">
        <v>137</v>
      </c>
      <c r="K551" t="s">
        <v>141</v>
      </c>
      <c r="L551">
        <v>130</v>
      </c>
      <c r="M551" t="s">
        <v>137</v>
      </c>
      <c r="N551" t="s">
        <v>142</v>
      </c>
      <c r="O551">
        <v>180</v>
      </c>
      <c r="P551" t="s">
        <v>137</v>
      </c>
      <c r="Q551" t="s">
        <v>143</v>
      </c>
      <c r="R551">
        <v>140</v>
      </c>
      <c r="S551" t="s">
        <v>137</v>
      </c>
      <c r="T551" t="s">
        <v>144</v>
      </c>
      <c r="U551">
        <v>80</v>
      </c>
      <c r="V551" t="s">
        <v>137</v>
      </c>
      <c r="W551" t="s">
        <v>145</v>
      </c>
      <c r="X551">
        <v>101</v>
      </c>
      <c r="Y551" t="s">
        <v>137</v>
      </c>
      <c r="Z551" t="s">
        <v>146</v>
      </c>
      <c r="AA551">
        <v>190</v>
      </c>
      <c r="AB551" t="s">
        <v>137</v>
      </c>
      <c r="AC551" t="s">
        <v>147</v>
      </c>
      <c r="AD551">
        <v>20</v>
      </c>
      <c r="AE551" t="s">
        <v>137</v>
      </c>
    </row>
    <row r="552" spans="1:40">
      <c r="A552" s="26">
        <v>41505.939059108794</v>
      </c>
      <c r="B552" t="s">
        <v>128</v>
      </c>
      <c r="C552" t="s">
        <v>446</v>
      </c>
      <c r="D552" t="s">
        <v>806</v>
      </c>
    </row>
    <row r="553" spans="1:40">
      <c r="A553" s="26">
        <v>41505.939059108794</v>
      </c>
      <c r="B553" t="s">
        <v>128</v>
      </c>
      <c r="C553" t="s">
        <v>446</v>
      </c>
      <c r="D553" t="s">
        <v>807</v>
      </c>
      <c r="E553" t="s">
        <v>131</v>
      </c>
      <c r="F553" t="s">
        <v>132</v>
      </c>
      <c r="G553" t="s">
        <v>133</v>
      </c>
      <c r="H553" t="s">
        <v>150</v>
      </c>
      <c r="I553">
        <v>50</v>
      </c>
      <c r="J553" t="s">
        <v>137</v>
      </c>
      <c r="K553" t="s">
        <v>151</v>
      </c>
      <c r="L553">
        <v>50</v>
      </c>
      <c r="M553" t="s">
        <v>137</v>
      </c>
      <c r="N553" t="s">
        <v>152</v>
      </c>
      <c r="O553">
        <v>50</v>
      </c>
      <c r="P553" t="s">
        <v>137</v>
      </c>
    </row>
    <row r="554" spans="1:40">
      <c r="A554" s="26">
        <v>41505.939059108794</v>
      </c>
      <c r="B554" t="s">
        <v>128</v>
      </c>
      <c r="C554" t="s">
        <v>446</v>
      </c>
      <c r="D554" t="s">
        <v>808</v>
      </c>
      <c r="E554" t="s">
        <v>131</v>
      </c>
      <c r="F554" t="s">
        <v>132</v>
      </c>
      <c r="G554" t="s">
        <v>133</v>
      </c>
      <c r="H554" t="s">
        <v>154</v>
      </c>
      <c r="I554">
        <v>35</v>
      </c>
      <c r="J554" t="s">
        <v>137</v>
      </c>
      <c r="K554" t="s">
        <v>155</v>
      </c>
      <c r="L554">
        <v>5</v>
      </c>
      <c r="M554" t="s">
        <v>137</v>
      </c>
      <c r="N554" t="s">
        <v>156</v>
      </c>
      <c r="O554">
        <v>60</v>
      </c>
      <c r="P554" t="s">
        <v>137</v>
      </c>
    </row>
    <row r="555" spans="1:40">
      <c r="A555" s="26">
        <v>41505.939059108794</v>
      </c>
      <c r="B555" t="s">
        <v>128</v>
      </c>
      <c r="C555" t="s">
        <v>446</v>
      </c>
      <c r="D555" t="s">
        <v>809</v>
      </c>
      <c r="E555" t="s">
        <v>131</v>
      </c>
      <c r="F555" t="s">
        <v>132</v>
      </c>
      <c r="G555" t="s">
        <v>133</v>
      </c>
      <c r="H555" t="s">
        <v>158</v>
      </c>
      <c r="I555">
        <v>1</v>
      </c>
      <c r="J555" t="s">
        <v>137</v>
      </c>
    </row>
    <row r="556" spans="1:40">
      <c r="A556" s="26">
        <v>41505.939059108794</v>
      </c>
      <c r="B556" t="s">
        <v>128</v>
      </c>
      <c r="C556" t="s">
        <v>446</v>
      </c>
      <c r="D556" t="s">
        <v>810</v>
      </c>
      <c r="E556" t="s">
        <v>131</v>
      </c>
      <c r="F556" t="s">
        <v>132</v>
      </c>
      <c r="G556" t="s">
        <v>133</v>
      </c>
      <c r="H556" t="s">
        <v>160</v>
      </c>
      <c r="I556">
        <v>30</v>
      </c>
      <c r="J556" t="s">
        <v>137</v>
      </c>
      <c r="K556" t="s">
        <v>161</v>
      </c>
      <c r="L556">
        <v>30</v>
      </c>
      <c r="M556" t="s">
        <v>137</v>
      </c>
      <c r="N556" t="s">
        <v>162</v>
      </c>
      <c r="O556">
        <v>30</v>
      </c>
      <c r="P556" t="s">
        <v>137</v>
      </c>
      <c r="Q556" t="s">
        <v>163</v>
      </c>
      <c r="R556">
        <v>10</v>
      </c>
      <c r="S556" t="s">
        <v>137</v>
      </c>
      <c r="T556" t="s">
        <v>164</v>
      </c>
      <c r="U556">
        <v>20</v>
      </c>
      <c r="V556" t="s">
        <v>137</v>
      </c>
      <c r="W556" t="s">
        <v>165</v>
      </c>
      <c r="X556">
        <v>20</v>
      </c>
      <c r="Y556" t="s">
        <v>137</v>
      </c>
      <c r="Z556" t="s">
        <v>166</v>
      </c>
      <c r="AA556">
        <v>20</v>
      </c>
      <c r="AB556" t="s">
        <v>137</v>
      </c>
      <c r="AC556" t="s">
        <v>167</v>
      </c>
      <c r="AD556">
        <v>20</v>
      </c>
      <c r="AE556" t="s">
        <v>137</v>
      </c>
      <c r="AF556" t="s">
        <v>168</v>
      </c>
      <c r="AG556">
        <v>115200</v>
      </c>
      <c r="AH556" t="s">
        <v>137</v>
      </c>
      <c r="AI556" t="s">
        <v>169</v>
      </c>
      <c r="AJ556">
        <v>12000</v>
      </c>
      <c r="AK556" t="s">
        <v>137</v>
      </c>
      <c r="AL556" t="s">
        <v>170</v>
      </c>
      <c r="AM556">
        <v>30000</v>
      </c>
      <c r="AN556" t="s">
        <v>137</v>
      </c>
    </row>
    <row r="557" spans="1:40">
      <c r="A557" s="26">
        <v>41505.939059108794</v>
      </c>
      <c r="B557" t="s">
        <v>128</v>
      </c>
      <c r="C557" t="s">
        <v>446</v>
      </c>
      <c r="D557" t="s">
        <v>811</v>
      </c>
      <c r="E557" t="s">
        <v>131</v>
      </c>
      <c r="F557" t="s">
        <v>132</v>
      </c>
      <c r="G557" t="s">
        <v>133</v>
      </c>
      <c r="H557" t="s">
        <v>172</v>
      </c>
      <c r="I557">
        <v>60</v>
      </c>
      <c r="J557" t="s">
        <v>137</v>
      </c>
      <c r="K557" t="s">
        <v>173</v>
      </c>
      <c r="L557">
        <v>40</v>
      </c>
      <c r="M557" t="s">
        <v>137</v>
      </c>
      <c r="N557" t="s">
        <v>174</v>
      </c>
      <c r="O557">
        <v>50</v>
      </c>
      <c r="P557" t="s">
        <v>137</v>
      </c>
      <c r="Q557" t="s">
        <v>175</v>
      </c>
      <c r="R557">
        <v>40</v>
      </c>
      <c r="S557" t="s">
        <v>137</v>
      </c>
      <c r="T557" t="s">
        <v>176</v>
      </c>
      <c r="U557">
        <v>60</v>
      </c>
      <c r="V557" t="s">
        <v>137</v>
      </c>
      <c r="W557" t="s">
        <v>177</v>
      </c>
      <c r="X557">
        <v>50</v>
      </c>
      <c r="Y557" t="s">
        <v>137</v>
      </c>
      <c r="Z557" t="s">
        <v>178</v>
      </c>
      <c r="AA557">
        <v>50</v>
      </c>
      <c r="AB557" t="s">
        <v>137</v>
      </c>
      <c r="AC557" t="s">
        <v>179</v>
      </c>
      <c r="AD557">
        <v>35</v>
      </c>
      <c r="AE557" t="s">
        <v>137</v>
      </c>
      <c r="AF557" t="s">
        <v>180</v>
      </c>
      <c r="AG557">
        <v>8</v>
      </c>
      <c r="AH557" t="s">
        <v>137</v>
      </c>
      <c r="AI557" t="s">
        <v>181</v>
      </c>
      <c r="AJ557">
        <v>90</v>
      </c>
      <c r="AK557" t="s">
        <v>137</v>
      </c>
      <c r="AL557" t="s">
        <v>182</v>
      </c>
      <c r="AM557">
        <v>1</v>
      </c>
      <c r="AN557" t="s">
        <v>137</v>
      </c>
    </row>
    <row r="558" spans="1:40">
      <c r="A558" s="26">
        <v>41505.939059108794</v>
      </c>
      <c r="B558" t="s">
        <v>128</v>
      </c>
      <c r="C558" t="s">
        <v>446</v>
      </c>
      <c r="D558" t="s">
        <v>812</v>
      </c>
      <c r="E558" t="s">
        <v>131</v>
      </c>
      <c r="F558" t="s">
        <v>132</v>
      </c>
      <c r="G558" t="s">
        <v>133</v>
      </c>
      <c r="H558" t="s">
        <v>184</v>
      </c>
      <c r="I558">
        <v>33</v>
      </c>
      <c r="J558" t="s">
        <v>137</v>
      </c>
      <c r="K558" t="s">
        <v>185</v>
      </c>
      <c r="L558">
        <v>33</v>
      </c>
      <c r="M558" t="s">
        <v>137</v>
      </c>
      <c r="N558" t="s">
        <v>186</v>
      </c>
      <c r="O558">
        <v>34</v>
      </c>
      <c r="P558" t="s">
        <v>137</v>
      </c>
      <c r="Q558" t="s">
        <v>164</v>
      </c>
      <c r="R558">
        <v>20</v>
      </c>
      <c r="S558" t="s">
        <v>137</v>
      </c>
      <c r="T558" t="s">
        <v>165</v>
      </c>
      <c r="U558">
        <v>20</v>
      </c>
      <c r="V558" t="s">
        <v>137</v>
      </c>
      <c r="W558" t="s">
        <v>166</v>
      </c>
      <c r="X558">
        <v>20</v>
      </c>
      <c r="Y558" t="s">
        <v>137</v>
      </c>
      <c r="Z558" t="s">
        <v>187</v>
      </c>
      <c r="AA558">
        <v>20</v>
      </c>
      <c r="AB558" t="s">
        <v>137</v>
      </c>
      <c r="AC558" t="s">
        <v>188</v>
      </c>
      <c r="AD558">
        <v>20</v>
      </c>
      <c r="AE558" t="s">
        <v>137</v>
      </c>
      <c r="AF558" t="s">
        <v>189</v>
      </c>
      <c r="AG558">
        <v>20</v>
      </c>
      <c r="AH558" t="s">
        <v>137</v>
      </c>
      <c r="AI558" t="s">
        <v>168</v>
      </c>
      <c r="AJ558">
        <v>115200</v>
      </c>
      <c r="AK558" t="s">
        <v>137</v>
      </c>
      <c r="AL558" t="s">
        <v>169</v>
      </c>
      <c r="AM558">
        <v>12000</v>
      </c>
      <c r="AN558" t="s">
        <v>137</v>
      </c>
    </row>
    <row r="559" spans="1:40">
      <c r="A559" s="26">
        <v>41505.939059108794</v>
      </c>
      <c r="B559" t="s">
        <v>128</v>
      </c>
      <c r="C559" t="s">
        <v>446</v>
      </c>
      <c r="D559" t="s">
        <v>813</v>
      </c>
      <c r="E559" t="s">
        <v>191</v>
      </c>
      <c r="F559" t="s">
        <v>192</v>
      </c>
      <c r="G559" t="s">
        <v>193</v>
      </c>
    </row>
    <row r="560" spans="1:40">
      <c r="A560" s="26">
        <v>41505.939059108794</v>
      </c>
      <c r="B560" t="s">
        <v>128</v>
      </c>
      <c r="C560" t="s">
        <v>446</v>
      </c>
      <c r="D560" t="s">
        <v>814</v>
      </c>
      <c r="E560" t="s">
        <v>191</v>
      </c>
      <c r="F560" t="s">
        <v>815</v>
      </c>
      <c r="G560" t="s">
        <v>816</v>
      </c>
      <c r="H560" t="s">
        <v>817</v>
      </c>
    </row>
    <row r="561" spans="1:40">
      <c r="A561" s="26">
        <v>41505.939059270837</v>
      </c>
      <c r="B561" t="s">
        <v>128</v>
      </c>
      <c r="C561" t="s">
        <v>124</v>
      </c>
      <c r="D561" t="s">
        <v>818</v>
      </c>
      <c r="E561" t="s">
        <v>131</v>
      </c>
      <c r="F561" t="s">
        <v>132</v>
      </c>
      <c r="G561" t="s">
        <v>133</v>
      </c>
      <c r="H561" t="s">
        <v>134</v>
      </c>
      <c r="I561">
        <v>240000</v>
      </c>
      <c r="J561" t="s">
        <v>135</v>
      </c>
      <c r="K561">
        <v>240000</v>
      </c>
      <c r="L561" t="s">
        <v>136</v>
      </c>
      <c r="M561">
        <v>500</v>
      </c>
      <c r="N561" t="s">
        <v>137</v>
      </c>
      <c r="O561" t="s">
        <v>138</v>
      </c>
      <c r="P561">
        <v>300</v>
      </c>
      <c r="Q561" t="s">
        <v>137</v>
      </c>
    </row>
    <row r="562" spans="1:40">
      <c r="A562" s="26">
        <v>41505.939059270837</v>
      </c>
      <c r="B562" t="s">
        <v>128</v>
      </c>
      <c r="C562" t="s">
        <v>124</v>
      </c>
      <c r="D562" t="s">
        <v>819</v>
      </c>
      <c r="E562" t="s">
        <v>131</v>
      </c>
      <c r="F562" t="s">
        <v>132</v>
      </c>
      <c r="G562" t="s">
        <v>133</v>
      </c>
      <c r="H562" t="s">
        <v>140</v>
      </c>
      <c r="I562">
        <v>49</v>
      </c>
      <c r="J562" t="s">
        <v>137</v>
      </c>
      <c r="K562" t="s">
        <v>141</v>
      </c>
      <c r="L562">
        <v>130</v>
      </c>
      <c r="M562" t="s">
        <v>137</v>
      </c>
      <c r="N562" t="s">
        <v>142</v>
      </c>
      <c r="O562">
        <v>180</v>
      </c>
      <c r="P562" t="s">
        <v>137</v>
      </c>
      <c r="Q562" t="s">
        <v>143</v>
      </c>
      <c r="R562">
        <v>140</v>
      </c>
      <c r="S562" t="s">
        <v>137</v>
      </c>
      <c r="T562" t="s">
        <v>144</v>
      </c>
      <c r="U562">
        <v>80</v>
      </c>
      <c r="V562" t="s">
        <v>137</v>
      </c>
      <c r="W562" t="s">
        <v>145</v>
      </c>
      <c r="X562">
        <v>101</v>
      </c>
      <c r="Y562" t="s">
        <v>137</v>
      </c>
      <c r="Z562" t="s">
        <v>146</v>
      </c>
      <c r="AA562">
        <v>190</v>
      </c>
      <c r="AB562" t="s">
        <v>137</v>
      </c>
      <c r="AC562" t="s">
        <v>147</v>
      </c>
      <c r="AD562">
        <v>20</v>
      </c>
      <c r="AE562" t="s">
        <v>137</v>
      </c>
    </row>
    <row r="563" spans="1:40">
      <c r="A563" s="26">
        <v>41505.939059270837</v>
      </c>
      <c r="B563" t="s">
        <v>128</v>
      </c>
      <c r="C563" t="s">
        <v>124</v>
      </c>
      <c r="D563" t="s">
        <v>820</v>
      </c>
    </row>
    <row r="564" spans="1:40">
      <c r="A564" s="26">
        <v>41505.939059270837</v>
      </c>
      <c r="B564" t="s">
        <v>128</v>
      </c>
      <c r="C564" t="s">
        <v>124</v>
      </c>
      <c r="D564" t="s">
        <v>821</v>
      </c>
      <c r="E564" t="s">
        <v>131</v>
      </c>
      <c r="F564" t="s">
        <v>132</v>
      </c>
      <c r="G564" t="s">
        <v>133</v>
      </c>
      <c r="H564" t="s">
        <v>150</v>
      </c>
      <c r="I564">
        <v>50</v>
      </c>
      <c r="J564" t="s">
        <v>137</v>
      </c>
      <c r="K564" t="s">
        <v>151</v>
      </c>
      <c r="L564">
        <v>50</v>
      </c>
      <c r="M564" t="s">
        <v>137</v>
      </c>
      <c r="N564" t="s">
        <v>152</v>
      </c>
      <c r="O564">
        <v>50</v>
      </c>
      <c r="P564" t="s">
        <v>137</v>
      </c>
    </row>
    <row r="565" spans="1:40">
      <c r="A565" s="26">
        <v>41505.939059270837</v>
      </c>
      <c r="B565" t="s">
        <v>128</v>
      </c>
      <c r="C565" t="s">
        <v>124</v>
      </c>
      <c r="D565" t="s">
        <v>822</v>
      </c>
    </row>
    <row r="566" spans="1:40">
      <c r="A566" s="26">
        <v>41505.939059270837</v>
      </c>
      <c r="B566" t="s">
        <v>128</v>
      </c>
      <c r="C566" t="s">
        <v>310</v>
      </c>
      <c r="D566" t="s">
        <v>823</v>
      </c>
    </row>
    <row r="567" spans="1:40">
      <c r="A567" s="26">
        <v>41505.939059270837</v>
      </c>
      <c r="B567" t="s">
        <v>128</v>
      </c>
      <c r="C567" t="s">
        <v>310</v>
      </c>
      <c r="D567" t="s">
        <v>824</v>
      </c>
      <c r="E567" t="s">
        <v>131</v>
      </c>
      <c r="F567" t="s">
        <v>132</v>
      </c>
      <c r="G567" t="s">
        <v>133</v>
      </c>
      <c r="H567" t="s">
        <v>134</v>
      </c>
      <c r="I567">
        <v>240000</v>
      </c>
      <c r="J567" t="s">
        <v>135</v>
      </c>
      <c r="K567">
        <v>240000</v>
      </c>
      <c r="L567" t="s">
        <v>136</v>
      </c>
      <c r="M567">
        <v>500</v>
      </c>
      <c r="N567" t="s">
        <v>137</v>
      </c>
      <c r="O567" t="s">
        <v>138</v>
      </c>
      <c r="P567">
        <v>300</v>
      </c>
      <c r="Q567" t="s">
        <v>137</v>
      </c>
    </row>
    <row r="568" spans="1:40">
      <c r="A568" s="26">
        <v>41505.939059270837</v>
      </c>
      <c r="B568" t="s">
        <v>128</v>
      </c>
      <c r="C568" t="s">
        <v>310</v>
      </c>
      <c r="D568" t="s">
        <v>825</v>
      </c>
      <c r="E568" t="s">
        <v>131</v>
      </c>
      <c r="F568" t="s">
        <v>132</v>
      </c>
      <c r="G568" t="s">
        <v>133</v>
      </c>
      <c r="H568" t="s">
        <v>140</v>
      </c>
      <c r="I568">
        <v>49</v>
      </c>
      <c r="J568" t="s">
        <v>137</v>
      </c>
      <c r="K568" t="s">
        <v>141</v>
      </c>
      <c r="L568">
        <v>130</v>
      </c>
      <c r="M568" t="s">
        <v>137</v>
      </c>
      <c r="N568" t="s">
        <v>142</v>
      </c>
      <c r="O568">
        <v>180</v>
      </c>
      <c r="P568" t="s">
        <v>137</v>
      </c>
      <c r="Q568" t="s">
        <v>143</v>
      </c>
      <c r="R568">
        <v>140</v>
      </c>
      <c r="S568" t="s">
        <v>137</v>
      </c>
      <c r="T568" t="s">
        <v>144</v>
      </c>
      <c r="U568">
        <v>80</v>
      </c>
      <c r="V568" t="s">
        <v>137</v>
      </c>
      <c r="W568" t="s">
        <v>145</v>
      </c>
      <c r="X568">
        <v>101</v>
      </c>
      <c r="Y568" t="s">
        <v>137</v>
      </c>
      <c r="Z568" t="s">
        <v>146</v>
      </c>
      <c r="AA568">
        <v>190</v>
      </c>
      <c r="AB568" t="s">
        <v>137</v>
      </c>
      <c r="AC568" t="s">
        <v>147</v>
      </c>
      <c r="AD568">
        <v>20</v>
      </c>
      <c r="AE568" t="s">
        <v>137</v>
      </c>
    </row>
    <row r="569" spans="1:40">
      <c r="A569" s="26">
        <v>41505.939059270837</v>
      </c>
      <c r="B569" t="s">
        <v>128</v>
      </c>
      <c r="C569" t="s">
        <v>310</v>
      </c>
      <c r="D569" t="s">
        <v>826</v>
      </c>
    </row>
    <row r="570" spans="1:40">
      <c r="A570" s="26">
        <v>41505.939059270837</v>
      </c>
      <c r="B570" t="s">
        <v>128</v>
      </c>
      <c r="C570" t="s">
        <v>310</v>
      </c>
      <c r="D570" t="s">
        <v>827</v>
      </c>
      <c r="E570" t="s">
        <v>131</v>
      </c>
      <c r="F570" t="s">
        <v>132</v>
      </c>
      <c r="G570" t="s">
        <v>133</v>
      </c>
      <c r="H570" t="s">
        <v>150</v>
      </c>
      <c r="I570">
        <v>50</v>
      </c>
      <c r="J570" t="s">
        <v>137</v>
      </c>
      <c r="K570" t="s">
        <v>151</v>
      </c>
      <c r="L570">
        <v>50</v>
      </c>
      <c r="M570" t="s">
        <v>137</v>
      </c>
      <c r="N570" t="s">
        <v>152</v>
      </c>
      <c r="O570">
        <v>50</v>
      </c>
      <c r="P570" t="s">
        <v>137</v>
      </c>
    </row>
    <row r="571" spans="1:40">
      <c r="A571" s="26">
        <v>41505.939059270837</v>
      </c>
      <c r="B571" t="s">
        <v>128</v>
      </c>
      <c r="C571" t="s">
        <v>310</v>
      </c>
      <c r="D571" t="s">
        <v>828</v>
      </c>
      <c r="E571" t="s">
        <v>131</v>
      </c>
      <c r="F571" t="s">
        <v>132</v>
      </c>
      <c r="G571" t="s">
        <v>133</v>
      </c>
      <c r="H571" t="s">
        <v>154</v>
      </c>
      <c r="I571">
        <v>35</v>
      </c>
      <c r="J571" t="s">
        <v>137</v>
      </c>
      <c r="K571" t="s">
        <v>155</v>
      </c>
      <c r="L571">
        <v>5</v>
      </c>
      <c r="M571" t="s">
        <v>137</v>
      </c>
      <c r="N571" t="s">
        <v>156</v>
      </c>
      <c r="O571">
        <v>60</v>
      </c>
      <c r="P571" t="s">
        <v>137</v>
      </c>
    </row>
    <row r="572" spans="1:40">
      <c r="A572" s="26">
        <v>41505.939059270837</v>
      </c>
      <c r="B572" t="s">
        <v>128</v>
      </c>
      <c r="C572" t="s">
        <v>310</v>
      </c>
      <c r="D572" t="s">
        <v>829</v>
      </c>
      <c r="E572" t="s">
        <v>131</v>
      </c>
      <c r="F572" t="s">
        <v>132</v>
      </c>
      <c r="G572" t="s">
        <v>133</v>
      </c>
      <c r="H572" t="s">
        <v>158</v>
      </c>
      <c r="I572">
        <v>1</v>
      </c>
      <c r="J572" t="s">
        <v>137</v>
      </c>
    </row>
    <row r="573" spans="1:40">
      <c r="A573" s="26">
        <v>41505.939059270837</v>
      </c>
      <c r="B573" t="s">
        <v>128</v>
      </c>
      <c r="C573" t="s">
        <v>310</v>
      </c>
      <c r="D573" t="s">
        <v>830</v>
      </c>
      <c r="E573" t="s">
        <v>131</v>
      </c>
      <c r="F573" t="s">
        <v>132</v>
      </c>
      <c r="G573" t="s">
        <v>133</v>
      </c>
      <c r="H573" t="s">
        <v>160</v>
      </c>
      <c r="I573">
        <v>30</v>
      </c>
      <c r="J573" t="s">
        <v>137</v>
      </c>
      <c r="K573" t="s">
        <v>161</v>
      </c>
      <c r="L573">
        <v>30</v>
      </c>
      <c r="M573" t="s">
        <v>137</v>
      </c>
      <c r="N573" t="s">
        <v>162</v>
      </c>
      <c r="O573">
        <v>30</v>
      </c>
      <c r="P573" t="s">
        <v>137</v>
      </c>
      <c r="Q573" t="s">
        <v>163</v>
      </c>
      <c r="R573">
        <v>10</v>
      </c>
      <c r="S573" t="s">
        <v>137</v>
      </c>
      <c r="T573" t="s">
        <v>164</v>
      </c>
      <c r="U573">
        <v>20</v>
      </c>
      <c r="V573" t="s">
        <v>137</v>
      </c>
      <c r="W573" t="s">
        <v>165</v>
      </c>
      <c r="X573">
        <v>20</v>
      </c>
      <c r="Y573" t="s">
        <v>137</v>
      </c>
      <c r="Z573" t="s">
        <v>166</v>
      </c>
      <c r="AA573">
        <v>20</v>
      </c>
      <c r="AB573" t="s">
        <v>137</v>
      </c>
      <c r="AC573" t="s">
        <v>167</v>
      </c>
      <c r="AD573">
        <v>20</v>
      </c>
      <c r="AE573" t="s">
        <v>137</v>
      </c>
      <c r="AF573" t="s">
        <v>168</v>
      </c>
      <c r="AG573">
        <v>115200</v>
      </c>
      <c r="AH573" t="s">
        <v>137</v>
      </c>
      <c r="AI573" t="s">
        <v>169</v>
      </c>
      <c r="AJ573">
        <v>12000</v>
      </c>
      <c r="AK573" t="s">
        <v>137</v>
      </c>
      <c r="AL573" t="s">
        <v>170</v>
      </c>
      <c r="AM573">
        <v>30000</v>
      </c>
      <c r="AN573" t="s">
        <v>137</v>
      </c>
    </row>
    <row r="574" spans="1:40">
      <c r="A574" s="26">
        <v>41505.939059282406</v>
      </c>
      <c r="B574" t="s">
        <v>128</v>
      </c>
      <c r="C574" t="s">
        <v>124</v>
      </c>
      <c r="D574" t="s">
        <v>831</v>
      </c>
      <c r="E574" t="s">
        <v>131</v>
      </c>
      <c r="F574" t="s">
        <v>132</v>
      </c>
      <c r="G574" t="s">
        <v>133</v>
      </c>
      <c r="H574" t="s">
        <v>154</v>
      </c>
      <c r="I574">
        <v>35</v>
      </c>
      <c r="J574" t="s">
        <v>137</v>
      </c>
      <c r="K574" t="s">
        <v>155</v>
      </c>
      <c r="L574">
        <v>5</v>
      </c>
      <c r="M574" t="s">
        <v>137</v>
      </c>
      <c r="N574" t="s">
        <v>156</v>
      </c>
      <c r="O574">
        <v>60</v>
      </c>
      <c r="P574" t="s">
        <v>137</v>
      </c>
    </row>
    <row r="575" spans="1:40">
      <c r="A575" s="26">
        <v>41505.939059282406</v>
      </c>
      <c r="B575" t="s">
        <v>128</v>
      </c>
      <c r="C575" t="s">
        <v>124</v>
      </c>
      <c r="D575" t="s">
        <v>832</v>
      </c>
      <c r="E575" t="s">
        <v>131</v>
      </c>
      <c r="F575" t="s">
        <v>132</v>
      </c>
      <c r="G575" t="s">
        <v>133</v>
      </c>
      <c r="H575" t="s">
        <v>158</v>
      </c>
      <c r="I575">
        <v>1</v>
      </c>
      <c r="J575" t="s">
        <v>137</v>
      </c>
    </row>
    <row r="576" spans="1:40">
      <c r="A576" s="26">
        <v>41505.939059282406</v>
      </c>
      <c r="B576" t="s">
        <v>128</v>
      </c>
      <c r="C576" t="s">
        <v>124</v>
      </c>
      <c r="D576" t="s">
        <v>833</v>
      </c>
      <c r="E576" t="s">
        <v>131</v>
      </c>
      <c r="F576" t="s">
        <v>132</v>
      </c>
      <c r="G576" t="s">
        <v>133</v>
      </c>
      <c r="H576" t="s">
        <v>160</v>
      </c>
      <c r="I576">
        <v>30</v>
      </c>
      <c r="J576" t="s">
        <v>137</v>
      </c>
      <c r="K576" t="s">
        <v>161</v>
      </c>
      <c r="L576">
        <v>30</v>
      </c>
      <c r="M576" t="s">
        <v>137</v>
      </c>
      <c r="N576" t="s">
        <v>162</v>
      </c>
      <c r="O576">
        <v>30</v>
      </c>
      <c r="P576" t="s">
        <v>137</v>
      </c>
      <c r="Q576" t="s">
        <v>163</v>
      </c>
      <c r="R576">
        <v>10</v>
      </c>
      <c r="S576" t="s">
        <v>137</v>
      </c>
      <c r="T576" t="s">
        <v>164</v>
      </c>
      <c r="U576">
        <v>20</v>
      </c>
      <c r="V576" t="s">
        <v>137</v>
      </c>
      <c r="W576" t="s">
        <v>165</v>
      </c>
      <c r="X576">
        <v>20</v>
      </c>
      <c r="Y576" t="s">
        <v>137</v>
      </c>
      <c r="Z576" t="s">
        <v>166</v>
      </c>
      <c r="AA576">
        <v>20</v>
      </c>
      <c r="AB576" t="s">
        <v>137</v>
      </c>
      <c r="AC576" t="s">
        <v>167</v>
      </c>
      <c r="AD576">
        <v>20</v>
      </c>
      <c r="AE576" t="s">
        <v>137</v>
      </c>
      <c r="AF576" t="s">
        <v>168</v>
      </c>
      <c r="AG576">
        <v>115200</v>
      </c>
      <c r="AH576" t="s">
        <v>137</v>
      </c>
      <c r="AI576" t="s">
        <v>169</v>
      </c>
      <c r="AJ576">
        <v>12000</v>
      </c>
      <c r="AK576" t="s">
        <v>137</v>
      </c>
      <c r="AL576" t="s">
        <v>170</v>
      </c>
      <c r="AM576">
        <v>30000</v>
      </c>
      <c r="AN576" t="s">
        <v>137</v>
      </c>
    </row>
    <row r="577" spans="1:40">
      <c r="A577" s="26">
        <v>41505.939059282406</v>
      </c>
      <c r="B577" t="s">
        <v>128</v>
      </c>
      <c r="C577" t="s">
        <v>124</v>
      </c>
      <c r="D577" t="s">
        <v>834</v>
      </c>
      <c r="E577" t="s">
        <v>131</v>
      </c>
      <c r="F577" t="s">
        <v>132</v>
      </c>
      <c r="G577" t="s">
        <v>133</v>
      </c>
      <c r="H577" t="s">
        <v>172</v>
      </c>
      <c r="I577">
        <v>60</v>
      </c>
      <c r="J577" t="s">
        <v>137</v>
      </c>
      <c r="K577" t="s">
        <v>173</v>
      </c>
      <c r="L577">
        <v>40</v>
      </c>
      <c r="M577" t="s">
        <v>137</v>
      </c>
      <c r="N577" t="s">
        <v>174</v>
      </c>
      <c r="O577">
        <v>50</v>
      </c>
      <c r="P577" t="s">
        <v>137</v>
      </c>
      <c r="Q577" t="s">
        <v>175</v>
      </c>
      <c r="R577">
        <v>40</v>
      </c>
      <c r="S577" t="s">
        <v>137</v>
      </c>
      <c r="T577" t="s">
        <v>176</v>
      </c>
      <c r="U577">
        <v>60</v>
      </c>
      <c r="V577" t="s">
        <v>137</v>
      </c>
      <c r="W577" t="s">
        <v>177</v>
      </c>
      <c r="X577">
        <v>50</v>
      </c>
      <c r="Y577" t="s">
        <v>137</v>
      </c>
      <c r="Z577" t="s">
        <v>178</v>
      </c>
      <c r="AA577">
        <v>50</v>
      </c>
      <c r="AB577" t="s">
        <v>137</v>
      </c>
      <c r="AC577" t="s">
        <v>179</v>
      </c>
      <c r="AD577">
        <v>35</v>
      </c>
      <c r="AE577" t="s">
        <v>137</v>
      </c>
      <c r="AF577" t="s">
        <v>180</v>
      </c>
      <c r="AG577">
        <v>8</v>
      </c>
      <c r="AH577" t="s">
        <v>137</v>
      </c>
      <c r="AI577" t="s">
        <v>181</v>
      </c>
      <c r="AJ577">
        <v>90</v>
      </c>
      <c r="AK577" t="s">
        <v>137</v>
      </c>
      <c r="AL577" t="s">
        <v>182</v>
      </c>
      <c r="AM577">
        <v>1</v>
      </c>
      <c r="AN577" t="s">
        <v>137</v>
      </c>
    </row>
    <row r="578" spans="1:40">
      <c r="A578" s="26">
        <v>41505.939059282406</v>
      </c>
      <c r="B578" t="s">
        <v>128</v>
      </c>
      <c r="C578" t="s">
        <v>124</v>
      </c>
      <c r="D578" t="s">
        <v>835</v>
      </c>
      <c r="E578" t="s">
        <v>131</v>
      </c>
      <c r="F578" t="s">
        <v>132</v>
      </c>
      <c r="G578" t="s">
        <v>133</v>
      </c>
      <c r="H578" t="s">
        <v>184</v>
      </c>
      <c r="I578">
        <v>33</v>
      </c>
      <c r="J578" t="s">
        <v>137</v>
      </c>
      <c r="K578" t="s">
        <v>185</v>
      </c>
      <c r="L578">
        <v>33</v>
      </c>
      <c r="M578" t="s">
        <v>137</v>
      </c>
      <c r="N578" t="s">
        <v>186</v>
      </c>
      <c r="O578">
        <v>34</v>
      </c>
      <c r="P578" t="s">
        <v>137</v>
      </c>
      <c r="Q578" t="s">
        <v>164</v>
      </c>
      <c r="R578">
        <v>20</v>
      </c>
      <c r="S578" t="s">
        <v>137</v>
      </c>
      <c r="T578" t="s">
        <v>165</v>
      </c>
      <c r="U578">
        <v>20</v>
      </c>
      <c r="V578" t="s">
        <v>137</v>
      </c>
      <c r="W578" t="s">
        <v>166</v>
      </c>
      <c r="X578">
        <v>20</v>
      </c>
      <c r="Y578" t="s">
        <v>137</v>
      </c>
      <c r="Z578" t="s">
        <v>187</v>
      </c>
      <c r="AA578">
        <v>20</v>
      </c>
      <c r="AB578" t="s">
        <v>137</v>
      </c>
      <c r="AC578" t="s">
        <v>188</v>
      </c>
      <c r="AD578">
        <v>20</v>
      </c>
      <c r="AE578" t="s">
        <v>137</v>
      </c>
      <c r="AF578" t="s">
        <v>189</v>
      </c>
      <c r="AG578">
        <v>20</v>
      </c>
      <c r="AH578" t="s">
        <v>137</v>
      </c>
      <c r="AI578" t="s">
        <v>168</v>
      </c>
      <c r="AJ578">
        <v>115200</v>
      </c>
      <c r="AK578" t="s">
        <v>137</v>
      </c>
      <c r="AL578" t="s">
        <v>169</v>
      </c>
      <c r="AM578">
        <v>12000</v>
      </c>
      <c r="AN578" t="s">
        <v>137</v>
      </c>
    </row>
    <row r="579" spans="1:40">
      <c r="A579" s="26">
        <v>41505.939059282406</v>
      </c>
      <c r="B579" t="s">
        <v>128</v>
      </c>
      <c r="C579" t="s">
        <v>124</v>
      </c>
      <c r="D579" t="s">
        <v>836</v>
      </c>
      <c r="E579" t="s">
        <v>191</v>
      </c>
      <c r="F579" t="s">
        <v>192</v>
      </c>
      <c r="G579" t="s">
        <v>193</v>
      </c>
    </row>
    <row r="580" spans="1:40">
      <c r="A580" s="26">
        <v>41505.939059282406</v>
      </c>
      <c r="B580" t="s">
        <v>128</v>
      </c>
      <c r="C580" t="s">
        <v>124</v>
      </c>
      <c r="D580" t="s">
        <v>837</v>
      </c>
      <c r="E580" t="s">
        <v>191</v>
      </c>
      <c r="F580" t="s">
        <v>468</v>
      </c>
      <c r="G580" t="s">
        <v>838</v>
      </c>
      <c r="H580" t="s">
        <v>839</v>
      </c>
    </row>
    <row r="581" spans="1:40">
      <c r="A581" s="26">
        <v>41505.939059282406</v>
      </c>
      <c r="B581" t="s">
        <v>128</v>
      </c>
      <c r="C581" t="s">
        <v>310</v>
      </c>
      <c r="D581" t="s">
        <v>840</v>
      </c>
      <c r="E581" t="s">
        <v>131</v>
      </c>
      <c r="F581" t="s">
        <v>132</v>
      </c>
      <c r="G581" t="s">
        <v>133</v>
      </c>
      <c r="H581" t="s">
        <v>184</v>
      </c>
      <c r="I581">
        <v>33</v>
      </c>
      <c r="J581" t="s">
        <v>137</v>
      </c>
      <c r="K581" t="s">
        <v>185</v>
      </c>
      <c r="L581">
        <v>33</v>
      </c>
      <c r="M581" t="s">
        <v>137</v>
      </c>
      <c r="N581" t="s">
        <v>186</v>
      </c>
      <c r="O581">
        <v>34</v>
      </c>
      <c r="P581" t="s">
        <v>137</v>
      </c>
      <c r="Q581" t="s">
        <v>164</v>
      </c>
      <c r="R581">
        <v>20</v>
      </c>
      <c r="S581" t="s">
        <v>137</v>
      </c>
      <c r="T581" t="s">
        <v>165</v>
      </c>
      <c r="U581">
        <v>20</v>
      </c>
      <c r="V581" t="s">
        <v>137</v>
      </c>
      <c r="W581" t="s">
        <v>166</v>
      </c>
      <c r="X581">
        <v>20</v>
      </c>
      <c r="Y581" t="s">
        <v>137</v>
      </c>
      <c r="Z581" t="s">
        <v>187</v>
      </c>
      <c r="AA581">
        <v>20</v>
      </c>
      <c r="AB581" t="s">
        <v>137</v>
      </c>
      <c r="AC581" t="s">
        <v>188</v>
      </c>
      <c r="AD581">
        <v>20</v>
      </c>
      <c r="AE581" t="s">
        <v>137</v>
      </c>
      <c r="AF581" t="s">
        <v>189</v>
      </c>
      <c r="AG581">
        <v>20</v>
      </c>
      <c r="AH581" t="s">
        <v>137</v>
      </c>
      <c r="AI581" t="s">
        <v>168</v>
      </c>
      <c r="AJ581">
        <v>115200</v>
      </c>
      <c r="AK581" t="s">
        <v>137</v>
      </c>
      <c r="AL581" t="s">
        <v>169</v>
      </c>
      <c r="AM581">
        <v>12000</v>
      </c>
      <c r="AN581" t="s">
        <v>137</v>
      </c>
    </row>
    <row r="582" spans="1:40">
      <c r="A582" s="26">
        <v>41505.939059282406</v>
      </c>
      <c r="B582" t="s">
        <v>128</v>
      </c>
      <c r="C582" t="s">
        <v>310</v>
      </c>
      <c r="D582" t="s">
        <v>841</v>
      </c>
      <c r="E582" t="s">
        <v>191</v>
      </c>
      <c r="F582" t="s">
        <v>192</v>
      </c>
      <c r="G582" t="s">
        <v>193</v>
      </c>
    </row>
    <row r="583" spans="1:40">
      <c r="A583" s="26">
        <v>41505.939059282406</v>
      </c>
      <c r="B583" t="s">
        <v>128</v>
      </c>
      <c r="C583" t="s">
        <v>310</v>
      </c>
      <c r="D583" t="s">
        <v>842</v>
      </c>
      <c r="E583" t="s">
        <v>191</v>
      </c>
      <c r="F583" t="s">
        <v>843</v>
      </c>
      <c r="G583" t="s">
        <v>844</v>
      </c>
      <c r="H583" t="s">
        <v>845</v>
      </c>
    </row>
    <row r="584" spans="1:40">
      <c r="A584" s="26">
        <v>41505.939059282406</v>
      </c>
      <c r="B584" t="s">
        <v>128</v>
      </c>
      <c r="C584" t="s">
        <v>310</v>
      </c>
      <c r="D584" t="s">
        <v>846</v>
      </c>
      <c r="E584" t="s">
        <v>131</v>
      </c>
      <c r="F584" t="s">
        <v>132</v>
      </c>
      <c r="G584" t="s">
        <v>133</v>
      </c>
      <c r="H584" t="s">
        <v>172</v>
      </c>
      <c r="I584">
        <v>60</v>
      </c>
      <c r="J584" t="s">
        <v>137</v>
      </c>
      <c r="K584" t="s">
        <v>173</v>
      </c>
      <c r="L584">
        <v>40</v>
      </c>
      <c r="M584" t="s">
        <v>137</v>
      </c>
      <c r="N584" t="s">
        <v>174</v>
      </c>
      <c r="O584">
        <v>50</v>
      </c>
      <c r="P584" t="s">
        <v>137</v>
      </c>
      <c r="Q584" t="s">
        <v>175</v>
      </c>
      <c r="R584">
        <v>40</v>
      </c>
      <c r="S584" t="s">
        <v>137</v>
      </c>
      <c r="T584" t="s">
        <v>176</v>
      </c>
      <c r="U584">
        <v>60</v>
      </c>
      <c r="V584" t="s">
        <v>137</v>
      </c>
      <c r="W584" t="s">
        <v>177</v>
      </c>
      <c r="X584">
        <v>50</v>
      </c>
      <c r="Y584" t="s">
        <v>137</v>
      </c>
      <c r="Z584" t="s">
        <v>178</v>
      </c>
      <c r="AA584">
        <v>50</v>
      </c>
      <c r="AB584" t="s">
        <v>137</v>
      </c>
      <c r="AC584" t="s">
        <v>179</v>
      </c>
      <c r="AD584">
        <v>35</v>
      </c>
      <c r="AE584" t="s">
        <v>137</v>
      </c>
      <c r="AF584" t="s">
        <v>180</v>
      </c>
      <c r="AG584">
        <v>8</v>
      </c>
      <c r="AH584" t="s">
        <v>137</v>
      </c>
      <c r="AI584" t="s">
        <v>181</v>
      </c>
      <c r="AJ584">
        <v>90</v>
      </c>
      <c r="AK584" t="s">
        <v>137</v>
      </c>
      <c r="AL584" t="s">
        <v>182</v>
      </c>
      <c r="AM584">
        <v>1</v>
      </c>
      <c r="AN584" t="s">
        <v>137</v>
      </c>
    </row>
    <row r="585" spans="1:40">
      <c r="A585" s="26">
        <v>41505.939059282406</v>
      </c>
      <c r="B585" t="s">
        <v>128</v>
      </c>
      <c r="C585" t="s">
        <v>385</v>
      </c>
      <c r="D585" t="s">
        <v>847</v>
      </c>
    </row>
    <row r="586" spans="1:40">
      <c r="A586" s="26">
        <v>41505.939059282406</v>
      </c>
      <c r="B586" t="s">
        <v>128</v>
      </c>
      <c r="C586" t="s">
        <v>385</v>
      </c>
      <c r="D586" t="s">
        <v>848</v>
      </c>
      <c r="E586" t="s">
        <v>131</v>
      </c>
      <c r="F586" t="s">
        <v>132</v>
      </c>
      <c r="G586" t="s">
        <v>133</v>
      </c>
      <c r="H586" t="s">
        <v>134</v>
      </c>
      <c r="I586">
        <v>240000</v>
      </c>
      <c r="J586" t="s">
        <v>135</v>
      </c>
      <c r="K586">
        <v>240000</v>
      </c>
      <c r="L586" t="s">
        <v>136</v>
      </c>
      <c r="M586">
        <v>500</v>
      </c>
      <c r="N586" t="s">
        <v>137</v>
      </c>
      <c r="O586" t="s">
        <v>138</v>
      </c>
      <c r="P586">
        <v>300</v>
      </c>
      <c r="Q586" t="s">
        <v>137</v>
      </c>
    </row>
    <row r="587" spans="1:40">
      <c r="A587" s="26">
        <v>41505.939059282406</v>
      </c>
      <c r="B587" t="s">
        <v>128</v>
      </c>
      <c r="C587" t="s">
        <v>385</v>
      </c>
      <c r="D587" t="s">
        <v>849</v>
      </c>
      <c r="E587" t="s">
        <v>131</v>
      </c>
      <c r="F587" t="s">
        <v>132</v>
      </c>
      <c r="G587" t="s">
        <v>133</v>
      </c>
      <c r="H587" t="s">
        <v>140</v>
      </c>
      <c r="I587">
        <v>49</v>
      </c>
      <c r="J587" t="s">
        <v>137</v>
      </c>
      <c r="K587" t="s">
        <v>141</v>
      </c>
      <c r="L587">
        <v>130</v>
      </c>
      <c r="M587" t="s">
        <v>137</v>
      </c>
      <c r="N587" t="s">
        <v>142</v>
      </c>
      <c r="O587">
        <v>180</v>
      </c>
      <c r="P587" t="s">
        <v>137</v>
      </c>
      <c r="Q587" t="s">
        <v>143</v>
      </c>
      <c r="R587">
        <v>140</v>
      </c>
      <c r="S587" t="s">
        <v>137</v>
      </c>
      <c r="T587" t="s">
        <v>144</v>
      </c>
      <c r="U587">
        <v>80</v>
      </c>
      <c r="V587" t="s">
        <v>137</v>
      </c>
      <c r="W587" t="s">
        <v>145</v>
      </c>
      <c r="X587">
        <v>101</v>
      </c>
      <c r="Y587" t="s">
        <v>137</v>
      </c>
      <c r="Z587" t="s">
        <v>146</v>
      </c>
      <c r="AA587">
        <v>190</v>
      </c>
      <c r="AB587" t="s">
        <v>137</v>
      </c>
      <c r="AC587" t="s">
        <v>147</v>
      </c>
      <c r="AD587">
        <v>20</v>
      </c>
      <c r="AE587" t="s">
        <v>137</v>
      </c>
    </row>
    <row r="588" spans="1:40">
      <c r="A588" s="26">
        <v>41505.939059282406</v>
      </c>
      <c r="B588" t="s">
        <v>128</v>
      </c>
      <c r="C588" t="s">
        <v>385</v>
      </c>
      <c r="D588" t="s">
        <v>850</v>
      </c>
    </row>
    <row r="589" spans="1:40">
      <c r="A589" s="26">
        <v>41505.939059282406</v>
      </c>
      <c r="B589" t="s">
        <v>128</v>
      </c>
      <c r="C589" t="s">
        <v>446</v>
      </c>
      <c r="D589" t="s">
        <v>851</v>
      </c>
      <c r="E589" t="s">
        <v>131</v>
      </c>
      <c r="F589" t="s">
        <v>132</v>
      </c>
      <c r="G589" t="s">
        <v>133</v>
      </c>
      <c r="H589" t="s">
        <v>134</v>
      </c>
      <c r="I589">
        <v>240000</v>
      </c>
      <c r="J589" t="s">
        <v>135</v>
      </c>
      <c r="K589">
        <v>240000</v>
      </c>
      <c r="L589" t="s">
        <v>136</v>
      </c>
      <c r="M589">
        <v>500</v>
      </c>
      <c r="N589" t="s">
        <v>137</v>
      </c>
      <c r="O589" t="s">
        <v>138</v>
      </c>
      <c r="P589">
        <v>300</v>
      </c>
      <c r="Q589" t="s">
        <v>137</v>
      </c>
    </row>
    <row r="590" spans="1:40">
      <c r="A590" s="26">
        <v>41505.939059282406</v>
      </c>
      <c r="B590" t="s">
        <v>128</v>
      </c>
      <c r="C590" t="s">
        <v>446</v>
      </c>
      <c r="D590" t="s">
        <v>852</v>
      </c>
    </row>
    <row r="591" spans="1:40">
      <c r="A591" s="26">
        <v>41505.939059282406</v>
      </c>
      <c r="B591" t="s">
        <v>128</v>
      </c>
      <c r="C591" t="s">
        <v>652</v>
      </c>
      <c r="D591" t="s">
        <v>853</v>
      </c>
    </row>
    <row r="592" spans="1:40">
      <c r="A592" s="26">
        <v>41505.939059282406</v>
      </c>
      <c r="B592" t="s">
        <v>128</v>
      </c>
      <c r="C592" t="s">
        <v>652</v>
      </c>
      <c r="D592" t="s">
        <v>854</v>
      </c>
      <c r="E592" t="s">
        <v>131</v>
      </c>
      <c r="F592" t="s">
        <v>132</v>
      </c>
      <c r="G592" t="s">
        <v>133</v>
      </c>
      <c r="H592" t="s">
        <v>134</v>
      </c>
      <c r="I592">
        <v>240000</v>
      </c>
      <c r="J592" t="s">
        <v>135</v>
      </c>
      <c r="K592">
        <v>240000</v>
      </c>
      <c r="L592" t="s">
        <v>136</v>
      </c>
      <c r="M592">
        <v>500</v>
      </c>
      <c r="N592" t="s">
        <v>137</v>
      </c>
      <c r="O592" t="s">
        <v>138</v>
      </c>
      <c r="P592">
        <v>300</v>
      </c>
      <c r="Q592" t="s">
        <v>137</v>
      </c>
    </row>
    <row r="593" spans="1:40">
      <c r="A593" s="26">
        <v>41505.939059282406</v>
      </c>
      <c r="B593" t="s">
        <v>128</v>
      </c>
      <c r="C593" t="s">
        <v>652</v>
      </c>
      <c r="D593" t="s">
        <v>855</v>
      </c>
      <c r="E593" t="s">
        <v>131</v>
      </c>
      <c r="F593" t="s">
        <v>132</v>
      </c>
      <c r="G593" t="s">
        <v>133</v>
      </c>
      <c r="H593" t="s">
        <v>140</v>
      </c>
      <c r="I593">
        <v>49</v>
      </c>
      <c r="J593" t="s">
        <v>137</v>
      </c>
      <c r="K593" t="s">
        <v>141</v>
      </c>
      <c r="L593">
        <v>130</v>
      </c>
      <c r="M593" t="s">
        <v>137</v>
      </c>
      <c r="N593" t="s">
        <v>142</v>
      </c>
      <c r="O593">
        <v>180</v>
      </c>
      <c r="P593" t="s">
        <v>137</v>
      </c>
      <c r="Q593" t="s">
        <v>143</v>
      </c>
      <c r="R593">
        <v>140</v>
      </c>
      <c r="S593" t="s">
        <v>137</v>
      </c>
      <c r="T593" t="s">
        <v>144</v>
      </c>
      <c r="U593">
        <v>80</v>
      </c>
      <c r="V593" t="s">
        <v>137</v>
      </c>
      <c r="W593" t="s">
        <v>145</v>
      </c>
      <c r="X593">
        <v>101</v>
      </c>
      <c r="Y593" t="s">
        <v>137</v>
      </c>
      <c r="Z593" t="s">
        <v>146</v>
      </c>
      <c r="AA593">
        <v>190</v>
      </c>
      <c r="AB593" t="s">
        <v>137</v>
      </c>
      <c r="AC593" t="s">
        <v>147</v>
      </c>
      <c r="AD593">
        <v>20</v>
      </c>
      <c r="AE593" t="s">
        <v>137</v>
      </c>
    </row>
    <row r="594" spans="1:40">
      <c r="A594" s="26">
        <v>41505.939059282406</v>
      </c>
      <c r="B594" t="s">
        <v>128</v>
      </c>
      <c r="C594" t="s">
        <v>652</v>
      </c>
      <c r="D594" t="s">
        <v>856</v>
      </c>
    </row>
    <row r="595" spans="1:40">
      <c r="A595" s="26">
        <v>41505.939059282406</v>
      </c>
      <c r="B595" t="s">
        <v>128</v>
      </c>
      <c r="C595" t="s">
        <v>652</v>
      </c>
      <c r="D595" t="s">
        <v>857</v>
      </c>
      <c r="E595" t="s">
        <v>131</v>
      </c>
      <c r="F595" t="s">
        <v>132</v>
      </c>
      <c r="G595" t="s">
        <v>133</v>
      </c>
      <c r="H595" t="s">
        <v>150</v>
      </c>
      <c r="I595">
        <v>50</v>
      </c>
      <c r="J595" t="s">
        <v>137</v>
      </c>
      <c r="K595" t="s">
        <v>151</v>
      </c>
      <c r="L595">
        <v>50</v>
      </c>
      <c r="M595" t="s">
        <v>137</v>
      </c>
      <c r="N595" t="s">
        <v>152</v>
      </c>
      <c r="O595">
        <v>50</v>
      </c>
      <c r="P595" t="s">
        <v>137</v>
      </c>
    </row>
    <row r="596" spans="1:40">
      <c r="A596" s="26">
        <v>41505.939059282406</v>
      </c>
      <c r="B596" t="s">
        <v>128</v>
      </c>
      <c r="C596" t="s">
        <v>652</v>
      </c>
      <c r="D596" t="s">
        <v>858</v>
      </c>
      <c r="E596" t="s">
        <v>131</v>
      </c>
      <c r="F596" t="s">
        <v>132</v>
      </c>
      <c r="G596" t="s">
        <v>133</v>
      </c>
      <c r="H596" t="s">
        <v>154</v>
      </c>
      <c r="I596">
        <v>35</v>
      </c>
      <c r="J596" t="s">
        <v>137</v>
      </c>
      <c r="K596" t="s">
        <v>155</v>
      </c>
      <c r="L596">
        <v>5</v>
      </c>
      <c r="M596" t="s">
        <v>137</v>
      </c>
      <c r="N596" t="s">
        <v>156</v>
      </c>
      <c r="O596">
        <v>60</v>
      </c>
      <c r="P596" t="s">
        <v>137</v>
      </c>
    </row>
    <row r="597" spans="1:40">
      <c r="A597" s="26">
        <v>41505.939059282406</v>
      </c>
      <c r="B597" t="s">
        <v>128</v>
      </c>
      <c r="C597" t="s">
        <v>652</v>
      </c>
      <c r="D597" t="s">
        <v>859</v>
      </c>
      <c r="E597" t="s">
        <v>131</v>
      </c>
      <c r="F597" t="s">
        <v>132</v>
      </c>
      <c r="G597" t="s">
        <v>133</v>
      </c>
      <c r="H597" t="s">
        <v>158</v>
      </c>
      <c r="I597">
        <v>1</v>
      </c>
      <c r="J597" t="s">
        <v>137</v>
      </c>
    </row>
    <row r="598" spans="1:40">
      <c r="A598" s="26">
        <v>41505.939059282406</v>
      </c>
      <c r="B598" t="s">
        <v>128</v>
      </c>
      <c r="C598" t="s">
        <v>652</v>
      </c>
      <c r="D598" t="s">
        <v>860</v>
      </c>
      <c r="E598" t="s">
        <v>131</v>
      </c>
      <c r="F598" t="s">
        <v>132</v>
      </c>
      <c r="G598" t="s">
        <v>133</v>
      </c>
      <c r="H598" t="s">
        <v>160</v>
      </c>
      <c r="I598">
        <v>30</v>
      </c>
      <c r="J598" t="s">
        <v>137</v>
      </c>
      <c r="K598" t="s">
        <v>161</v>
      </c>
      <c r="L598">
        <v>30</v>
      </c>
      <c r="M598" t="s">
        <v>137</v>
      </c>
      <c r="N598" t="s">
        <v>162</v>
      </c>
      <c r="O598">
        <v>30</v>
      </c>
      <c r="P598" t="s">
        <v>137</v>
      </c>
      <c r="Q598" t="s">
        <v>163</v>
      </c>
      <c r="R598">
        <v>10</v>
      </c>
      <c r="S598" t="s">
        <v>137</v>
      </c>
      <c r="T598" t="s">
        <v>164</v>
      </c>
      <c r="U598">
        <v>20</v>
      </c>
      <c r="V598" t="s">
        <v>137</v>
      </c>
      <c r="W598" t="s">
        <v>165</v>
      </c>
      <c r="X598">
        <v>20</v>
      </c>
      <c r="Y598" t="s">
        <v>137</v>
      </c>
      <c r="Z598" t="s">
        <v>166</v>
      </c>
      <c r="AA598">
        <v>20</v>
      </c>
      <c r="AB598" t="s">
        <v>137</v>
      </c>
      <c r="AC598" t="s">
        <v>167</v>
      </c>
      <c r="AD598">
        <v>20</v>
      </c>
      <c r="AE598" t="s">
        <v>137</v>
      </c>
      <c r="AF598" t="s">
        <v>168</v>
      </c>
      <c r="AG598">
        <v>115200</v>
      </c>
      <c r="AH598" t="s">
        <v>137</v>
      </c>
      <c r="AI598" t="s">
        <v>169</v>
      </c>
      <c r="AJ598">
        <v>12000</v>
      </c>
      <c r="AK598" t="s">
        <v>137</v>
      </c>
      <c r="AL598" t="s">
        <v>170</v>
      </c>
      <c r="AM598">
        <v>30000</v>
      </c>
      <c r="AN598" t="s">
        <v>137</v>
      </c>
    </row>
    <row r="599" spans="1:40">
      <c r="A599" s="26">
        <v>41505.939059282406</v>
      </c>
      <c r="B599" t="s">
        <v>128</v>
      </c>
      <c r="C599" t="s">
        <v>652</v>
      </c>
      <c r="D599" t="s">
        <v>861</v>
      </c>
      <c r="E599" t="s">
        <v>131</v>
      </c>
      <c r="F599" t="s">
        <v>132</v>
      </c>
      <c r="G599" t="s">
        <v>133</v>
      </c>
      <c r="H599" t="s">
        <v>172</v>
      </c>
      <c r="I599">
        <v>60</v>
      </c>
      <c r="J599" t="s">
        <v>137</v>
      </c>
      <c r="K599" t="s">
        <v>173</v>
      </c>
      <c r="L599">
        <v>40</v>
      </c>
      <c r="M599" t="s">
        <v>137</v>
      </c>
      <c r="N599" t="s">
        <v>174</v>
      </c>
      <c r="O599">
        <v>50</v>
      </c>
      <c r="P599" t="s">
        <v>137</v>
      </c>
      <c r="Q599" t="s">
        <v>175</v>
      </c>
      <c r="R599">
        <v>40</v>
      </c>
      <c r="S599" t="s">
        <v>137</v>
      </c>
      <c r="T599" t="s">
        <v>176</v>
      </c>
      <c r="U599">
        <v>60</v>
      </c>
      <c r="V599" t="s">
        <v>137</v>
      </c>
      <c r="W599" t="s">
        <v>177</v>
      </c>
      <c r="X599">
        <v>50</v>
      </c>
      <c r="Y599" t="s">
        <v>137</v>
      </c>
      <c r="Z599" t="s">
        <v>178</v>
      </c>
      <c r="AA599">
        <v>50</v>
      </c>
      <c r="AB599" t="s">
        <v>137</v>
      </c>
      <c r="AC599" t="s">
        <v>179</v>
      </c>
      <c r="AD599">
        <v>35</v>
      </c>
      <c r="AE599" t="s">
        <v>137</v>
      </c>
      <c r="AF599" t="s">
        <v>180</v>
      </c>
      <c r="AG599">
        <v>8</v>
      </c>
      <c r="AH599" t="s">
        <v>137</v>
      </c>
      <c r="AI599" t="s">
        <v>181</v>
      </c>
      <c r="AJ599">
        <v>90</v>
      </c>
      <c r="AK599" t="s">
        <v>137</v>
      </c>
      <c r="AL599" t="s">
        <v>182</v>
      </c>
      <c r="AM599">
        <v>1</v>
      </c>
      <c r="AN599" t="s">
        <v>137</v>
      </c>
    </row>
    <row r="600" spans="1:40">
      <c r="A600" s="26">
        <v>41505.939059282406</v>
      </c>
      <c r="B600" t="s">
        <v>128</v>
      </c>
      <c r="C600" t="s">
        <v>652</v>
      </c>
      <c r="D600" t="s">
        <v>862</v>
      </c>
      <c r="E600" t="s">
        <v>131</v>
      </c>
      <c r="F600" t="s">
        <v>132</v>
      </c>
      <c r="G600" t="s">
        <v>133</v>
      </c>
      <c r="H600" t="s">
        <v>184</v>
      </c>
      <c r="I600">
        <v>33</v>
      </c>
      <c r="J600" t="s">
        <v>137</v>
      </c>
      <c r="K600" t="s">
        <v>185</v>
      </c>
      <c r="L600">
        <v>33</v>
      </c>
      <c r="M600" t="s">
        <v>137</v>
      </c>
      <c r="N600" t="s">
        <v>186</v>
      </c>
      <c r="O600">
        <v>34</v>
      </c>
      <c r="P600" t="s">
        <v>137</v>
      </c>
      <c r="Q600" t="s">
        <v>164</v>
      </c>
      <c r="R600">
        <v>20</v>
      </c>
      <c r="S600" t="s">
        <v>137</v>
      </c>
      <c r="T600" t="s">
        <v>165</v>
      </c>
      <c r="U600">
        <v>20</v>
      </c>
      <c r="V600" t="s">
        <v>137</v>
      </c>
      <c r="W600" t="s">
        <v>166</v>
      </c>
      <c r="X600">
        <v>20</v>
      </c>
      <c r="Y600" t="s">
        <v>137</v>
      </c>
      <c r="Z600" t="s">
        <v>187</v>
      </c>
      <c r="AA600">
        <v>20</v>
      </c>
      <c r="AB600" t="s">
        <v>137</v>
      </c>
      <c r="AC600" t="s">
        <v>188</v>
      </c>
      <c r="AD600">
        <v>20</v>
      </c>
      <c r="AE600" t="s">
        <v>137</v>
      </c>
      <c r="AF600" t="s">
        <v>189</v>
      </c>
      <c r="AG600">
        <v>20</v>
      </c>
      <c r="AH600" t="s">
        <v>137</v>
      </c>
      <c r="AI600" t="s">
        <v>168</v>
      </c>
      <c r="AJ600">
        <v>115200</v>
      </c>
      <c r="AK600" t="s">
        <v>137</v>
      </c>
      <c r="AL600" t="s">
        <v>169</v>
      </c>
      <c r="AM600">
        <v>12000</v>
      </c>
      <c r="AN600" t="s">
        <v>137</v>
      </c>
    </row>
    <row r="601" spans="1:40">
      <c r="A601" s="26">
        <v>41505.939059282406</v>
      </c>
      <c r="B601" t="s">
        <v>128</v>
      </c>
      <c r="C601" t="s">
        <v>652</v>
      </c>
      <c r="D601" t="s">
        <v>863</v>
      </c>
      <c r="E601" t="s">
        <v>191</v>
      </c>
      <c r="F601" t="s">
        <v>192</v>
      </c>
      <c r="G601" t="s">
        <v>193</v>
      </c>
    </row>
    <row r="602" spans="1:40">
      <c r="A602" s="26">
        <v>41505.939059282406</v>
      </c>
      <c r="B602" t="s">
        <v>128</v>
      </c>
      <c r="C602" t="s">
        <v>652</v>
      </c>
      <c r="D602" t="s">
        <v>864</v>
      </c>
      <c r="E602" t="s">
        <v>191</v>
      </c>
      <c r="F602" t="s">
        <v>865</v>
      </c>
      <c r="G602" t="s">
        <v>866</v>
      </c>
      <c r="H602" t="s">
        <v>867</v>
      </c>
    </row>
    <row r="603" spans="1:40">
      <c r="A603" s="26">
        <v>41505.939059293982</v>
      </c>
      <c r="B603" t="s">
        <v>128</v>
      </c>
      <c r="C603" t="s">
        <v>385</v>
      </c>
      <c r="D603" t="s">
        <v>868</v>
      </c>
      <c r="E603" t="s">
        <v>131</v>
      </c>
      <c r="F603" t="s">
        <v>132</v>
      </c>
      <c r="G603" t="s">
        <v>133</v>
      </c>
      <c r="H603" t="s">
        <v>154</v>
      </c>
      <c r="I603">
        <v>35</v>
      </c>
      <c r="J603" t="s">
        <v>137</v>
      </c>
      <c r="K603" t="s">
        <v>155</v>
      </c>
      <c r="L603">
        <v>5</v>
      </c>
      <c r="M603" t="s">
        <v>137</v>
      </c>
      <c r="N603" t="s">
        <v>156</v>
      </c>
      <c r="O603">
        <v>60</v>
      </c>
      <c r="P603" t="s">
        <v>137</v>
      </c>
    </row>
    <row r="604" spans="1:40">
      <c r="A604" s="26">
        <v>41505.939059293982</v>
      </c>
      <c r="B604" t="s">
        <v>128</v>
      </c>
      <c r="C604" t="s">
        <v>385</v>
      </c>
      <c r="D604" t="s">
        <v>869</v>
      </c>
      <c r="E604" t="s">
        <v>131</v>
      </c>
      <c r="F604" t="s">
        <v>132</v>
      </c>
      <c r="G604" t="s">
        <v>133</v>
      </c>
      <c r="H604" t="s">
        <v>158</v>
      </c>
      <c r="I604">
        <v>1</v>
      </c>
      <c r="J604" t="s">
        <v>137</v>
      </c>
    </row>
    <row r="605" spans="1:40">
      <c r="A605" s="26">
        <v>41505.939059293982</v>
      </c>
      <c r="B605" t="s">
        <v>128</v>
      </c>
      <c r="C605" t="s">
        <v>385</v>
      </c>
      <c r="D605" t="s">
        <v>870</v>
      </c>
      <c r="E605" t="s">
        <v>131</v>
      </c>
      <c r="F605" t="s">
        <v>132</v>
      </c>
      <c r="G605" t="s">
        <v>133</v>
      </c>
      <c r="H605" t="s">
        <v>160</v>
      </c>
      <c r="I605">
        <v>30</v>
      </c>
      <c r="J605" t="s">
        <v>137</v>
      </c>
      <c r="K605" t="s">
        <v>161</v>
      </c>
      <c r="L605">
        <v>30</v>
      </c>
      <c r="M605" t="s">
        <v>137</v>
      </c>
      <c r="N605" t="s">
        <v>162</v>
      </c>
      <c r="O605">
        <v>30</v>
      </c>
      <c r="P605" t="s">
        <v>137</v>
      </c>
      <c r="Q605" t="s">
        <v>163</v>
      </c>
      <c r="R605">
        <v>10</v>
      </c>
      <c r="S605" t="s">
        <v>137</v>
      </c>
      <c r="T605" t="s">
        <v>164</v>
      </c>
      <c r="U605">
        <v>20</v>
      </c>
      <c r="V605" t="s">
        <v>137</v>
      </c>
      <c r="W605" t="s">
        <v>165</v>
      </c>
      <c r="X605">
        <v>20</v>
      </c>
      <c r="Y605" t="s">
        <v>137</v>
      </c>
      <c r="Z605" t="s">
        <v>166</v>
      </c>
      <c r="AA605">
        <v>20</v>
      </c>
      <c r="AB605" t="s">
        <v>137</v>
      </c>
      <c r="AC605" t="s">
        <v>167</v>
      </c>
      <c r="AD605">
        <v>20</v>
      </c>
      <c r="AE605" t="s">
        <v>137</v>
      </c>
      <c r="AF605" t="s">
        <v>168</v>
      </c>
      <c r="AG605">
        <v>115200</v>
      </c>
      <c r="AH605" t="s">
        <v>137</v>
      </c>
      <c r="AI605" t="s">
        <v>169</v>
      </c>
      <c r="AJ605">
        <v>12000</v>
      </c>
      <c r="AK605" t="s">
        <v>137</v>
      </c>
      <c r="AL605" t="s">
        <v>170</v>
      </c>
      <c r="AM605">
        <v>30000</v>
      </c>
      <c r="AN605" t="s">
        <v>137</v>
      </c>
    </row>
    <row r="606" spans="1:40">
      <c r="A606" s="26">
        <v>41505.939059293982</v>
      </c>
      <c r="B606" t="s">
        <v>128</v>
      </c>
      <c r="C606" t="s">
        <v>385</v>
      </c>
      <c r="D606" t="s">
        <v>871</v>
      </c>
      <c r="E606" t="s">
        <v>131</v>
      </c>
      <c r="F606" t="s">
        <v>132</v>
      </c>
      <c r="G606" t="s">
        <v>133</v>
      </c>
      <c r="H606" t="s">
        <v>172</v>
      </c>
      <c r="I606">
        <v>60</v>
      </c>
      <c r="J606" t="s">
        <v>137</v>
      </c>
      <c r="K606" t="s">
        <v>173</v>
      </c>
      <c r="L606">
        <v>40</v>
      </c>
      <c r="M606" t="s">
        <v>137</v>
      </c>
      <c r="N606" t="s">
        <v>174</v>
      </c>
      <c r="O606">
        <v>50</v>
      </c>
      <c r="P606" t="s">
        <v>137</v>
      </c>
      <c r="Q606" t="s">
        <v>175</v>
      </c>
      <c r="R606">
        <v>40</v>
      </c>
      <c r="S606" t="s">
        <v>137</v>
      </c>
      <c r="T606" t="s">
        <v>176</v>
      </c>
      <c r="U606">
        <v>60</v>
      </c>
      <c r="V606" t="s">
        <v>137</v>
      </c>
      <c r="W606" t="s">
        <v>177</v>
      </c>
      <c r="X606">
        <v>50</v>
      </c>
      <c r="Y606" t="s">
        <v>137</v>
      </c>
      <c r="Z606" t="s">
        <v>178</v>
      </c>
      <c r="AA606">
        <v>50</v>
      </c>
      <c r="AB606" t="s">
        <v>137</v>
      </c>
      <c r="AC606" t="s">
        <v>179</v>
      </c>
      <c r="AD606">
        <v>35</v>
      </c>
      <c r="AE606" t="s">
        <v>137</v>
      </c>
      <c r="AF606" t="s">
        <v>180</v>
      </c>
      <c r="AG606">
        <v>8</v>
      </c>
      <c r="AH606" t="s">
        <v>137</v>
      </c>
      <c r="AI606" t="s">
        <v>181</v>
      </c>
      <c r="AJ606">
        <v>90</v>
      </c>
      <c r="AK606" t="s">
        <v>137</v>
      </c>
      <c r="AL606" t="s">
        <v>182</v>
      </c>
      <c r="AM606">
        <v>1</v>
      </c>
      <c r="AN606" t="s">
        <v>137</v>
      </c>
    </row>
    <row r="607" spans="1:40">
      <c r="A607" s="26">
        <v>41505.939059293982</v>
      </c>
      <c r="B607" t="s">
        <v>128</v>
      </c>
      <c r="C607" t="s">
        <v>385</v>
      </c>
      <c r="D607" t="s">
        <v>872</v>
      </c>
      <c r="E607" t="s">
        <v>131</v>
      </c>
      <c r="F607" t="s">
        <v>132</v>
      </c>
      <c r="G607" t="s">
        <v>133</v>
      </c>
      <c r="H607" t="s">
        <v>184</v>
      </c>
      <c r="I607">
        <v>33</v>
      </c>
      <c r="J607" t="s">
        <v>137</v>
      </c>
      <c r="K607" t="s">
        <v>185</v>
      </c>
      <c r="L607">
        <v>33</v>
      </c>
      <c r="M607" t="s">
        <v>137</v>
      </c>
      <c r="N607" t="s">
        <v>186</v>
      </c>
      <c r="O607">
        <v>34</v>
      </c>
      <c r="P607" t="s">
        <v>137</v>
      </c>
      <c r="Q607" t="s">
        <v>164</v>
      </c>
      <c r="R607">
        <v>20</v>
      </c>
      <c r="S607" t="s">
        <v>137</v>
      </c>
      <c r="T607" t="s">
        <v>165</v>
      </c>
      <c r="U607">
        <v>20</v>
      </c>
      <c r="V607" t="s">
        <v>137</v>
      </c>
      <c r="W607" t="s">
        <v>166</v>
      </c>
      <c r="X607">
        <v>20</v>
      </c>
      <c r="Y607" t="s">
        <v>137</v>
      </c>
      <c r="Z607" t="s">
        <v>187</v>
      </c>
      <c r="AA607">
        <v>20</v>
      </c>
      <c r="AB607" t="s">
        <v>137</v>
      </c>
      <c r="AC607" t="s">
        <v>188</v>
      </c>
      <c r="AD607">
        <v>20</v>
      </c>
      <c r="AE607" t="s">
        <v>137</v>
      </c>
      <c r="AF607" t="s">
        <v>189</v>
      </c>
      <c r="AG607">
        <v>20</v>
      </c>
      <c r="AH607" t="s">
        <v>137</v>
      </c>
      <c r="AI607" t="s">
        <v>168</v>
      </c>
      <c r="AJ607">
        <v>115200</v>
      </c>
      <c r="AK607" t="s">
        <v>137</v>
      </c>
      <c r="AL607" t="s">
        <v>169</v>
      </c>
      <c r="AM607">
        <v>12000</v>
      </c>
      <c r="AN607" t="s">
        <v>137</v>
      </c>
    </row>
    <row r="608" spans="1:40">
      <c r="A608" s="26">
        <v>41505.939059293982</v>
      </c>
      <c r="B608" t="s">
        <v>128</v>
      </c>
      <c r="C608" t="s">
        <v>385</v>
      </c>
      <c r="D608" t="s">
        <v>873</v>
      </c>
      <c r="E608" t="s">
        <v>191</v>
      </c>
      <c r="F608" t="s">
        <v>192</v>
      </c>
      <c r="G608" t="s">
        <v>193</v>
      </c>
    </row>
    <row r="609" spans="1:40">
      <c r="A609" s="26">
        <v>41505.939059293982</v>
      </c>
      <c r="B609" t="s">
        <v>128</v>
      </c>
      <c r="C609" t="s">
        <v>385</v>
      </c>
      <c r="D609" t="s">
        <v>874</v>
      </c>
      <c r="E609" t="s">
        <v>191</v>
      </c>
      <c r="F609" t="s">
        <v>875</v>
      </c>
      <c r="G609" t="s">
        <v>876</v>
      </c>
      <c r="H609" t="s">
        <v>877</v>
      </c>
    </row>
    <row r="610" spans="1:40">
      <c r="A610" s="26">
        <v>41505.939059293982</v>
      </c>
      <c r="B610" t="s">
        <v>128</v>
      </c>
      <c r="C610" t="s">
        <v>385</v>
      </c>
      <c r="D610" t="s">
        <v>878</v>
      </c>
      <c r="E610" t="s">
        <v>131</v>
      </c>
      <c r="F610" t="s">
        <v>132</v>
      </c>
      <c r="G610" t="s">
        <v>133</v>
      </c>
      <c r="H610" t="s">
        <v>150</v>
      </c>
      <c r="I610">
        <v>50</v>
      </c>
      <c r="J610" t="s">
        <v>137</v>
      </c>
      <c r="K610" t="s">
        <v>151</v>
      </c>
      <c r="L610">
        <v>50</v>
      </c>
      <c r="M610" t="s">
        <v>137</v>
      </c>
      <c r="N610" t="s">
        <v>152</v>
      </c>
      <c r="O610">
        <v>50</v>
      </c>
      <c r="P610" t="s">
        <v>137</v>
      </c>
    </row>
    <row r="611" spans="1:40">
      <c r="A611" s="26">
        <v>41505.939059293982</v>
      </c>
      <c r="B611" t="s">
        <v>128</v>
      </c>
      <c r="C611" t="s">
        <v>446</v>
      </c>
      <c r="D611" t="s">
        <v>879</v>
      </c>
      <c r="E611" t="s">
        <v>131</v>
      </c>
      <c r="F611" t="s">
        <v>132</v>
      </c>
      <c r="G611" t="s">
        <v>133</v>
      </c>
      <c r="H611" t="s">
        <v>140</v>
      </c>
      <c r="I611">
        <v>49</v>
      </c>
      <c r="J611" t="s">
        <v>137</v>
      </c>
      <c r="K611" t="s">
        <v>141</v>
      </c>
      <c r="L611">
        <v>130</v>
      </c>
      <c r="M611" t="s">
        <v>137</v>
      </c>
      <c r="N611" t="s">
        <v>142</v>
      </c>
      <c r="O611">
        <v>180</v>
      </c>
      <c r="P611" t="s">
        <v>137</v>
      </c>
      <c r="Q611" t="s">
        <v>143</v>
      </c>
      <c r="R611">
        <v>140</v>
      </c>
      <c r="S611" t="s">
        <v>137</v>
      </c>
      <c r="T611" t="s">
        <v>144</v>
      </c>
      <c r="U611">
        <v>80</v>
      </c>
      <c r="V611" t="s">
        <v>137</v>
      </c>
      <c r="W611" t="s">
        <v>145</v>
      </c>
      <c r="X611">
        <v>101</v>
      </c>
      <c r="Y611" t="s">
        <v>137</v>
      </c>
      <c r="Z611" t="s">
        <v>146</v>
      </c>
      <c r="AA611">
        <v>190</v>
      </c>
      <c r="AB611" t="s">
        <v>137</v>
      </c>
      <c r="AC611" t="s">
        <v>147</v>
      </c>
      <c r="AD611">
        <v>20</v>
      </c>
      <c r="AE611" t="s">
        <v>137</v>
      </c>
    </row>
    <row r="612" spans="1:40">
      <c r="A612" s="26">
        <v>41505.939059293982</v>
      </c>
      <c r="B612" t="s">
        <v>128</v>
      </c>
      <c r="C612" t="s">
        <v>446</v>
      </c>
      <c r="D612" t="s">
        <v>880</v>
      </c>
    </row>
    <row r="613" spans="1:40">
      <c r="A613" s="26">
        <v>41505.939059293982</v>
      </c>
      <c r="B613" t="s">
        <v>128</v>
      </c>
      <c r="C613" t="s">
        <v>446</v>
      </c>
      <c r="D613" t="s">
        <v>881</v>
      </c>
      <c r="E613" t="s">
        <v>131</v>
      </c>
      <c r="F613" t="s">
        <v>132</v>
      </c>
      <c r="G613" t="s">
        <v>133</v>
      </c>
      <c r="H613" t="s">
        <v>150</v>
      </c>
      <c r="I613">
        <v>50</v>
      </c>
      <c r="J613" t="s">
        <v>137</v>
      </c>
      <c r="K613" t="s">
        <v>151</v>
      </c>
      <c r="L613">
        <v>50</v>
      </c>
      <c r="M613" t="s">
        <v>137</v>
      </c>
      <c r="N613" t="s">
        <v>152</v>
      </c>
      <c r="O613">
        <v>50</v>
      </c>
      <c r="P613" t="s">
        <v>137</v>
      </c>
    </row>
    <row r="614" spans="1:40">
      <c r="A614" s="26">
        <v>41505.939059293982</v>
      </c>
      <c r="B614" t="s">
        <v>128</v>
      </c>
      <c r="C614" t="s">
        <v>446</v>
      </c>
      <c r="D614" t="s">
        <v>882</v>
      </c>
      <c r="E614" t="s">
        <v>131</v>
      </c>
      <c r="F614" t="s">
        <v>132</v>
      </c>
      <c r="G614" t="s">
        <v>133</v>
      </c>
      <c r="H614" t="s">
        <v>154</v>
      </c>
      <c r="I614">
        <v>35</v>
      </c>
      <c r="J614" t="s">
        <v>137</v>
      </c>
      <c r="K614" t="s">
        <v>155</v>
      </c>
      <c r="L614">
        <v>5</v>
      </c>
      <c r="M614" t="s">
        <v>137</v>
      </c>
      <c r="N614" t="s">
        <v>156</v>
      </c>
      <c r="O614">
        <v>60</v>
      </c>
      <c r="P614" t="s">
        <v>137</v>
      </c>
    </row>
    <row r="615" spans="1:40">
      <c r="A615" s="26">
        <v>41505.939059293982</v>
      </c>
      <c r="B615" t="s">
        <v>128</v>
      </c>
      <c r="C615" t="s">
        <v>446</v>
      </c>
      <c r="D615" t="s">
        <v>883</v>
      </c>
      <c r="E615" t="s">
        <v>131</v>
      </c>
      <c r="F615" t="s">
        <v>132</v>
      </c>
      <c r="G615" t="s">
        <v>133</v>
      </c>
      <c r="H615" t="s">
        <v>158</v>
      </c>
      <c r="I615">
        <v>1</v>
      </c>
      <c r="J615" t="s">
        <v>137</v>
      </c>
    </row>
    <row r="616" spans="1:40">
      <c r="A616" s="26">
        <v>41505.939059293982</v>
      </c>
      <c r="B616" t="s">
        <v>128</v>
      </c>
      <c r="C616" t="s">
        <v>446</v>
      </c>
      <c r="D616" t="s">
        <v>884</v>
      </c>
      <c r="E616" t="s">
        <v>131</v>
      </c>
      <c r="F616" t="s">
        <v>132</v>
      </c>
      <c r="G616" t="s">
        <v>133</v>
      </c>
      <c r="H616" t="s">
        <v>160</v>
      </c>
      <c r="I616">
        <v>30</v>
      </c>
      <c r="J616" t="s">
        <v>137</v>
      </c>
      <c r="K616" t="s">
        <v>161</v>
      </c>
      <c r="L616">
        <v>30</v>
      </c>
      <c r="M616" t="s">
        <v>137</v>
      </c>
      <c r="N616" t="s">
        <v>162</v>
      </c>
      <c r="O616">
        <v>30</v>
      </c>
      <c r="P616" t="s">
        <v>137</v>
      </c>
      <c r="Q616" t="s">
        <v>163</v>
      </c>
      <c r="R616">
        <v>10</v>
      </c>
      <c r="S616" t="s">
        <v>137</v>
      </c>
      <c r="T616" t="s">
        <v>164</v>
      </c>
      <c r="U616">
        <v>20</v>
      </c>
      <c r="V616" t="s">
        <v>137</v>
      </c>
      <c r="W616" t="s">
        <v>165</v>
      </c>
      <c r="X616">
        <v>20</v>
      </c>
      <c r="Y616" t="s">
        <v>137</v>
      </c>
      <c r="Z616" t="s">
        <v>166</v>
      </c>
      <c r="AA616">
        <v>20</v>
      </c>
      <c r="AB616" t="s">
        <v>137</v>
      </c>
      <c r="AC616" t="s">
        <v>167</v>
      </c>
      <c r="AD616">
        <v>20</v>
      </c>
      <c r="AE616" t="s">
        <v>137</v>
      </c>
      <c r="AF616" t="s">
        <v>168</v>
      </c>
      <c r="AG616">
        <v>115200</v>
      </c>
      <c r="AH616" t="s">
        <v>137</v>
      </c>
      <c r="AI616" t="s">
        <v>169</v>
      </c>
      <c r="AJ616">
        <v>12000</v>
      </c>
      <c r="AK616" t="s">
        <v>137</v>
      </c>
      <c r="AL616" t="s">
        <v>170</v>
      </c>
      <c r="AM616">
        <v>30000</v>
      </c>
      <c r="AN616" t="s">
        <v>137</v>
      </c>
    </row>
    <row r="617" spans="1:40">
      <c r="A617" s="26">
        <v>41505.939059293982</v>
      </c>
      <c r="B617" t="s">
        <v>128</v>
      </c>
      <c r="C617" t="s">
        <v>446</v>
      </c>
      <c r="D617" t="s">
        <v>885</v>
      </c>
      <c r="E617" t="s">
        <v>131</v>
      </c>
      <c r="F617" t="s">
        <v>132</v>
      </c>
      <c r="G617" t="s">
        <v>133</v>
      </c>
      <c r="H617" t="s">
        <v>172</v>
      </c>
      <c r="I617">
        <v>60</v>
      </c>
      <c r="J617" t="s">
        <v>137</v>
      </c>
      <c r="K617" t="s">
        <v>173</v>
      </c>
      <c r="L617">
        <v>40</v>
      </c>
      <c r="M617" t="s">
        <v>137</v>
      </c>
      <c r="N617" t="s">
        <v>174</v>
      </c>
      <c r="O617">
        <v>50</v>
      </c>
      <c r="P617" t="s">
        <v>137</v>
      </c>
      <c r="Q617" t="s">
        <v>175</v>
      </c>
      <c r="R617">
        <v>40</v>
      </c>
      <c r="S617" t="s">
        <v>137</v>
      </c>
      <c r="T617" t="s">
        <v>176</v>
      </c>
      <c r="U617">
        <v>60</v>
      </c>
      <c r="V617" t="s">
        <v>137</v>
      </c>
      <c r="W617" t="s">
        <v>177</v>
      </c>
      <c r="X617">
        <v>50</v>
      </c>
      <c r="Y617" t="s">
        <v>137</v>
      </c>
      <c r="Z617" t="s">
        <v>178</v>
      </c>
      <c r="AA617">
        <v>50</v>
      </c>
      <c r="AB617" t="s">
        <v>137</v>
      </c>
      <c r="AC617" t="s">
        <v>179</v>
      </c>
      <c r="AD617">
        <v>35</v>
      </c>
      <c r="AE617" t="s">
        <v>137</v>
      </c>
      <c r="AF617" t="s">
        <v>180</v>
      </c>
      <c r="AG617">
        <v>8</v>
      </c>
      <c r="AH617" t="s">
        <v>137</v>
      </c>
      <c r="AI617" t="s">
        <v>181</v>
      </c>
      <c r="AJ617">
        <v>90</v>
      </c>
      <c r="AK617" t="s">
        <v>137</v>
      </c>
      <c r="AL617" t="s">
        <v>182</v>
      </c>
      <c r="AM617">
        <v>1</v>
      </c>
      <c r="AN617" t="s">
        <v>137</v>
      </c>
    </row>
    <row r="618" spans="1:40">
      <c r="A618" s="26">
        <v>41505.939059293982</v>
      </c>
      <c r="B618" t="s">
        <v>128</v>
      </c>
      <c r="C618" t="s">
        <v>446</v>
      </c>
      <c r="D618" t="s">
        <v>886</v>
      </c>
      <c r="E618" t="s">
        <v>131</v>
      </c>
      <c r="F618" t="s">
        <v>132</v>
      </c>
      <c r="G618" t="s">
        <v>133</v>
      </c>
      <c r="H618" t="s">
        <v>184</v>
      </c>
      <c r="I618">
        <v>33</v>
      </c>
      <c r="J618" t="s">
        <v>137</v>
      </c>
      <c r="K618" t="s">
        <v>185</v>
      </c>
      <c r="L618">
        <v>33</v>
      </c>
      <c r="M618" t="s">
        <v>137</v>
      </c>
      <c r="N618" t="s">
        <v>186</v>
      </c>
      <c r="O618">
        <v>34</v>
      </c>
      <c r="P618" t="s">
        <v>137</v>
      </c>
      <c r="Q618" t="s">
        <v>164</v>
      </c>
      <c r="R618">
        <v>20</v>
      </c>
      <c r="S618" t="s">
        <v>137</v>
      </c>
      <c r="T618" t="s">
        <v>165</v>
      </c>
      <c r="U618">
        <v>20</v>
      </c>
      <c r="V618" t="s">
        <v>137</v>
      </c>
      <c r="W618" t="s">
        <v>166</v>
      </c>
      <c r="X618">
        <v>20</v>
      </c>
      <c r="Y618" t="s">
        <v>137</v>
      </c>
      <c r="Z618" t="s">
        <v>187</v>
      </c>
      <c r="AA618">
        <v>20</v>
      </c>
      <c r="AB618" t="s">
        <v>137</v>
      </c>
      <c r="AC618" t="s">
        <v>188</v>
      </c>
      <c r="AD618">
        <v>20</v>
      </c>
      <c r="AE618" t="s">
        <v>137</v>
      </c>
      <c r="AF618" t="s">
        <v>189</v>
      </c>
      <c r="AG618">
        <v>20</v>
      </c>
      <c r="AH618" t="s">
        <v>137</v>
      </c>
      <c r="AI618" t="s">
        <v>168</v>
      </c>
      <c r="AJ618">
        <v>115200</v>
      </c>
      <c r="AK618" t="s">
        <v>137</v>
      </c>
      <c r="AL618" t="s">
        <v>169</v>
      </c>
      <c r="AM618">
        <v>12000</v>
      </c>
      <c r="AN618" t="s">
        <v>137</v>
      </c>
    </row>
    <row r="619" spans="1:40">
      <c r="A619" s="26">
        <v>41505.939059293982</v>
      </c>
      <c r="B619" t="s">
        <v>128</v>
      </c>
      <c r="C619" t="s">
        <v>446</v>
      </c>
      <c r="D619" t="s">
        <v>887</v>
      </c>
      <c r="E619" t="s">
        <v>191</v>
      </c>
      <c r="F619" t="s">
        <v>192</v>
      </c>
      <c r="G619" t="s">
        <v>193</v>
      </c>
    </row>
    <row r="620" spans="1:40">
      <c r="A620" s="26">
        <v>41505.939059293982</v>
      </c>
      <c r="B620" t="s">
        <v>128</v>
      </c>
      <c r="C620" t="s">
        <v>446</v>
      </c>
      <c r="D620" t="s">
        <v>888</v>
      </c>
      <c r="E620" t="s">
        <v>191</v>
      </c>
      <c r="F620" t="s">
        <v>889</v>
      </c>
      <c r="G620" t="s">
        <v>890</v>
      </c>
      <c r="H620" t="s">
        <v>891</v>
      </c>
    </row>
    <row r="621" spans="1:40">
      <c r="A621" s="26">
        <v>41505.939059456017</v>
      </c>
      <c r="B621" t="s">
        <v>128</v>
      </c>
      <c r="C621" t="s">
        <v>124</v>
      </c>
      <c r="D621" t="s">
        <v>892</v>
      </c>
    </row>
    <row r="622" spans="1:40">
      <c r="A622" s="26">
        <v>41505.939059456017</v>
      </c>
      <c r="B622" t="s">
        <v>128</v>
      </c>
      <c r="C622" t="s">
        <v>124</v>
      </c>
      <c r="D622" t="s">
        <v>893</v>
      </c>
      <c r="E622" t="s">
        <v>131</v>
      </c>
      <c r="F622" t="s">
        <v>132</v>
      </c>
      <c r="G622" t="s">
        <v>133</v>
      </c>
      <c r="H622" t="s">
        <v>134</v>
      </c>
      <c r="I622">
        <v>240000</v>
      </c>
      <c r="J622" t="s">
        <v>135</v>
      </c>
      <c r="K622">
        <v>240000</v>
      </c>
      <c r="L622" t="s">
        <v>136</v>
      </c>
      <c r="M622">
        <v>500</v>
      </c>
      <c r="N622" t="s">
        <v>137</v>
      </c>
      <c r="O622" t="s">
        <v>138</v>
      </c>
      <c r="P622">
        <v>300</v>
      </c>
      <c r="Q622" t="s">
        <v>137</v>
      </c>
    </row>
    <row r="623" spans="1:40">
      <c r="A623" s="26">
        <v>41505.939059456017</v>
      </c>
      <c r="B623" t="s">
        <v>128</v>
      </c>
      <c r="C623" t="s">
        <v>124</v>
      </c>
      <c r="D623" t="s">
        <v>894</v>
      </c>
      <c r="E623" t="s">
        <v>131</v>
      </c>
      <c r="F623" t="s">
        <v>132</v>
      </c>
      <c r="G623" t="s">
        <v>133</v>
      </c>
      <c r="H623" t="s">
        <v>140</v>
      </c>
      <c r="I623">
        <v>49</v>
      </c>
      <c r="J623" t="s">
        <v>137</v>
      </c>
      <c r="K623" t="s">
        <v>141</v>
      </c>
      <c r="L623">
        <v>130</v>
      </c>
      <c r="M623" t="s">
        <v>137</v>
      </c>
      <c r="N623" t="s">
        <v>142</v>
      </c>
      <c r="O623">
        <v>180</v>
      </c>
      <c r="P623" t="s">
        <v>137</v>
      </c>
      <c r="Q623" t="s">
        <v>143</v>
      </c>
      <c r="R623">
        <v>140</v>
      </c>
      <c r="S623" t="s">
        <v>137</v>
      </c>
      <c r="T623" t="s">
        <v>144</v>
      </c>
      <c r="U623">
        <v>80</v>
      </c>
      <c r="V623" t="s">
        <v>137</v>
      </c>
      <c r="W623" t="s">
        <v>145</v>
      </c>
      <c r="X623">
        <v>101</v>
      </c>
      <c r="Y623" t="s">
        <v>137</v>
      </c>
      <c r="Z623" t="s">
        <v>146</v>
      </c>
      <c r="AA623">
        <v>190</v>
      </c>
      <c r="AB623" t="s">
        <v>137</v>
      </c>
      <c r="AC623" t="s">
        <v>147</v>
      </c>
      <c r="AD623">
        <v>20</v>
      </c>
      <c r="AE623" t="s">
        <v>137</v>
      </c>
    </row>
    <row r="624" spans="1:40">
      <c r="A624" s="26">
        <v>41505.939059456017</v>
      </c>
      <c r="B624" t="s">
        <v>128</v>
      </c>
      <c r="C624" t="s">
        <v>124</v>
      </c>
      <c r="D624" t="s">
        <v>895</v>
      </c>
    </row>
    <row r="625" spans="1:40">
      <c r="A625" s="26">
        <v>41505.939059456017</v>
      </c>
      <c r="B625" t="s">
        <v>128</v>
      </c>
      <c r="C625" t="s">
        <v>124</v>
      </c>
      <c r="D625" t="s">
        <v>896</v>
      </c>
      <c r="E625" t="s">
        <v>131</v>
      </c>
      <c r="F625" t="s">
        <v>132</v>
      </c>
      <c r="G625" t="s">
        <v>133</v>
      </c>
      <c r="H625" t="s">
        <v>150</v>
      </c>
      <c r="I625">
        <v>50</v>
      </c>
      <c r="J625" t="s">
        <v>137</v>
      </c>
      <c r="K625" t="s">
        <v>151</v>
      </c>
      <c r="L625">
        <v>50</v>
      </c>
      <c r="M625" t="s">
        <v>137</v>
      </c>
      <c r="N625" t="s">
        <v>152</v>
      </c>
      <c r="O625">
        <v>50</v>
      </c>
      <c r="P625" t="s">
        <v>137</v>
      </c>
    </row>
    <row r="626" spans="1:40">
      <c r="A626" s="26">
        <v>41505.939059456017</v>
      </c>
      <c r="B626" t="s">
        <v>128</v>
      </c>
      <c r="C626" t="s">
        <v>124</v>
      </c>
      <c r="D626" t="s">
        <v>897</v>
      </c>
      <c r="E626" t="s">
        <v>131</v>
      </c>
      <c r="F626" t="s">
        <v>132</v>
      </c>
      <c r="G626" t="s">
        <v>133</v>
      </c>
      <c r="H626" t="s">
        <v>154</v>
      </c>
      <c r="I626">
        <v>35</v>
      </c>
      <c r="J626" t="s">
        <v>137</v>
      </c>
      <c r="K626" t="s">
        <v>155</v>
      </c>
      <c r="L626">
        <v>5</v>
      </c>
      <c r="M626" t="s">
        <v>137</v>
      </c>
      <c r="N626" t="s">
        <v>156</v>
      </c>
      <c r="O626">
        <v>60</v>
      </c>
      <c r="P626" t="s">
        <v>137</v>
      </c>
    </row>
    <row r="627" spans="1:40">
      <c r="A627" s="26">
        <v>41505.939059456017</v>
      </c>
      <c r="B627" t="s">
        <v>128</v>
      </c>
      <c r="C627" t="s">
        <v>124</v>
      </c>
      <c r="D627" t="s">
        <v>898</v>
      </c>
      <c r="E627" t="s">
        <v>131</v>
      </c>
      <c r="F627" t="s">
        <v>132</v>
      </c>
      <c r="G627" t="s">
        <v>133</v>
      </c>
      <c r="H627" t="s">
        <v>158</v>
      </c>
      <c r="I627">
        <v>1</v>
      </c>
      <c r="J627" t="s">
        <v>137</v>
      </c>
    </row>
    <row r="628" spans="1:40">
      <c r="A628" s="26">
        <v>41505.939059456017</v>
      </c>
      <c r="B628" t="s">
        <v>128</v>
      </c>
      <c r="C628" t="s">
        <v>124</v>
      </c>
      <c r="D628" t="s">
        <v>899</v>
      </c>
      <c r="E628" t="s">
        <v>131</v>
      </c>
      <c r="F628" t="s">
        <v>132</v>
      </c>
      <c r="G628" t="s">
        <v>133</v>
      </c>
      <c r="H628" t="s">
        <v>160</v>
      </c>
      <c r="I628">
        <v>30</v>
      </c>
      <c r="J628" t="s">
        <v>137</v>
      </c>
      <c r="K628" t="s">
        <v>161</v>
      </c>
      <c r="L628">
        <v>30</v>
      </c>
      <c r="M628" t="s">
        <v>137</v>
      </c>
      <c r="N628" t="s">
        <v>162</v>
      </c>
      <c r="O628">
        <v>30</v>
      </c>
      <c r="P628" t="s">
        <v>137</v>
      </c>
      <c r="Q628" t="s">
        <v>163</v>
      </c>
      <c r="R628">
        <v>10</v>
      </c>
      <c r="S628" t="s">
        <v>137</v>
      </c>
      <c r="T628" t="s">
        <v>164</v>
      </c>
      <c r="U628">
        <v>20</v>
      </c>
      <c r="V628" t="s">
        <v>137</v>
      </c>
      <c r="W628" t="s">
        <v>165</v>
      </c>
      <c r="X628">
        <v>20</v>
      </c>
      <c r="Y628" t="s">
        <v>137</v>
      </c>
      <c r="Z628" t="s">
        <v>166</v>
      </c>
      <c r="AA628">
        <v>20</v>
      </c>
      <c r="AB628" t="s">
        <v>137</v>
      </c>
      <c r="AC628" t="s">
        <v>167</v>
      </c>
      <c r="AD628">
        <v>20</v>
      </c>
      <c r="AE628" t="s">
        <v>137</v>
      </c>
      <c r="AF628" t="s">
        <v>168</v>
      </c>
      <c r="AG628">
        <v>115200</v>
      </c>
      <c r="AH628" t="s">
        <v>137</v>
      </c>
      <c r="AI628" t="s">
        <v>169</v>
      </c>
      <c r="AJ628">
        <v>12000</v>
      </c>
      <c r="AK628" t="s">
        <v>137</v>
      </c>
      <c r="AL628" t="s">
        <v>170</v>
      </c>
      <c r="AM628">
        <v>30000</v>
      </c>
      <c r="AN628" t="s">
        <v>137</v>
      </c>
    </row>
    <row r="629" spans="1:40">
      <c r="A629" s="26">
        <v>41505.939059456017</v>
      </c>
      <c r="B629" t="s">
        <v>128</v>
      </c>
      <c r="C629" t="s">
        <v>124</v>
      </c>
      <c r="D629" t="s">
        <v>900</v>
      </c>
      <c r="E629" t="s">
        <v>131</v>
      </c>
      <c r="F629" t="s">
        <v>132</v>
      </c>
      <c r="G629" t="s">
        <v>133</v>
      </c>
      <c r="H629" t="s">
        <v>172</v>
      </c>
      <c r="I629">
        <v>60</v>
      </c>
      <c r="J629" t="s">
        <v>137</v>
      </c>
      <c r="K629" t="s">
        <v>173</v>
      </c>
      <c r="L629">
        <v>40</v>
      </c>
      <c r="M629" t="s">
        <v>137</v>
      </c>
      <c r="N629" t="s">
        <v>174</v>
      </c>
      <c r="O629">
        <v>50</v>
      </c>
      <c r="P629" t="s">
        <v>137</v>
      </c>
      <c r="Q629" t="s">
        <v>175</v>
      </c>
      <c r="R629">
        <v>40</v>
      </c>
      <c r="S629" t="s">
        <v>137</v>
      </c>
      <c r="T629" t="s">
        <v>176</v>
      </c>
      <c r="U629">
        <v>60</v>
      </c>
      <c r="V629" t="s">
        <v>137</v>
      </c>
      <c r="W629" t="s">
        <v>177</v>
      </c>
      <c r="X629">
        <v>50</v>
      </c>
      <c r="Y629" t="s">
        <v>137</v>
      </c>
      <c r="Z629" t="s">
        <v>178</v>
      </c>
      <c r="AA629">
        <v>50</v>
      </c>
      <c r="AB629" t="s">
        <v>137</v>
      </c>
      <c r="AC629" t="s">
        <v>179</v>
      </c>
      <c r="AD629">
        <v>35</v>
      </c>
      <c r="AE629" t="s">
        <v>137</v>
      </c>
      <c r="AF629" t="s">
        <v>180</v>
      </c>
      <c r="AG629">
        <v>8</v>
      </c>
      <c r="AH629" t="s">
        <v>137</v>
      </c>
      <c r="AI629" t="s">
        <v>181</v>
      </c>
      <c r="AJ629">
        <v>90</v>
      </c>
      <c r="AK629" t="s">
        <v>137</v>
      </c>
      <c r="AL629" t="s">
        <v>182</v>
      </c>
      <c r="AM629">
        <v>1</v>
      </c>
      <c r="AN629" t="s">
        <v>137</v>
      </c>
    </row>
    <row r="630" spans="1:40">
      <c r="A630" s="26">
        <v>41505.939059456017</v>
      </c>
      <c r="B630" t="s">
        <v>128</v>
      </c>
      <c r="C630" t="s">
        <v>124</v>
      </c>
      <c r="D630" t="s">
        <v>901</v>
      </c>
      <c r="E630" t="s">
        <v>131</v>
      </c>
      <c r="F630" t="s">
        <v>132</v>
      </c>
      <c r="G630" t="s">
        <v>133</v>
      </c>
      <c r="H630" t="s">
        <v>184</v>
      </c>
      <c r="I630">
        <v>33</v>
      </c>
      <c r="J630" t="s">
        <v>137</v>
      </c>
      <c r="K630" t="s">
        <v>185</v>
      </c>
      <c r="L630">
        <v>33</v>
      </c>
      <c r="M630" t="s">
        <v>137</v>
      </c>
      <c r="N630" t="s">
        <v>186</v>
      </c>
      <c r="O630">
        <v>34</v>
      </c>
      <c r="P630" t="s">
        <v>137</v>
      </c>
      <c r="Q630" t="s">
        <v>164</v>
      </c>
      <c r="R630">
        <v>20</v>
      </c>
      <c r="S630" t="s">
        <v>137</v>
      </c>
      <c r="T630" t="s">
        <v>165</v>
      </c>
      <c r="U630">
        <v>20</v>
      </c>
      <c r="V630" t="s">
        <v>137</v>
      </c>
      <c r="W630" t="s">
        <v>166</v>
      </c>
      <c r="X630">
        <v>20</v>
      </c>
      <c r="Y630" t="s">
        <v>137</v>
      </c>
      <c r="Z630" t="s">
        <v>187</v>
      </c>
      <c r="AA630">
        <v>20</v>
      </c>
      <c r="AB630" t="s">
        <v>137</v>
      </c>
      <c r="AC630" t="s">
        <v>188</v>
      </c>
      <c r="AD630">
        <v>20</v>
      </c>
      <c r="AE630" t="s">
        <v>137</v>
      </c>
      <c r="AF630" t="s">
        <v>189</v>
      </c>
      <c r="AG630">
        <v>20</v>
      </c>
      <c r="AH630" t="s">
        <v>137</v>
      </c>
      <c r="AI630" t="s">
        <v>168</v>
      </c>
      <c r="AJ630">
        <v>115200</v>
      </c>
      <c r="AK630" t="s">
        <v>137</v>
      </c>
      <c r="AL630" t="s">
        <v>169</v>
      </c>
      <c r="AM630">
        <v>12000</v>
      </c>
      <c r="AN630" t="s">
        <v>137</v>
      </c>
    </row>
    <row r="631" spans="1:40">
      <c r="A631" s="26">
        <v>41505.939059456017</v>
      </c>
      <c r="B631" t="s">
        <v>128</v>
      </c>
      <c r="C631" t="s">
        <v>124</v>
      </c>
      <c r="D631" t="s">
        <v>902</v>
      </c>
      <c r="E631" t="s">
        <v>191</v>
      </c>
      <c r="F631" t="s">
        <v>192</v>
      </c>
      <c r="G631" t="s">
        <v>193</v>
      </c>
    </row>
    <row r="632" spans="1:40">
      <c r="A632" s="26">
        <v>41505.939059456017</v>
      </c>
      <c r="B632" t="s">
        <v>128</v>
      </c>
      <c r="C632" t="s">
        <v>124</v>
      </c>
      <c r="D632" t="s">
        <v>903</v>
      </c>
      <c r="E632" t="s">
        <v>191</v>
      </c>
      <c r="F632" t="s">
        <v>463</v>
      </c>
      <c r="G632" t="s">
        <v>904</v>
      </c>
      <c r="H632" t="s">
        <v>905</v>
      </c>
    </row>
    <row r="633" spans="1:40">
      <c r="A633" s="26">
        <v>41505.939059456017</v>
      </c>
      <c r="B633" t="s">
        <v>128</v>
      </c>
      <c r="C633" t="s">
        <v>310</v>
      </c>
      <c r="D633" t="s">
        <v>906</v>
      </c>
    </row>
    <row r="634" spans="1:40">
      <c r="A634" s="26">
        <v>41505.939059456017</v>
      </c>
      <c r="B634" t="s">
        <v>128</v>
      </c>
      <c r="C634" t="s">
        <v>310</v>
      </c>
      <c r="D634" t="s">
        <v>907</v>
      </c>
      <c r="E634" t="s">
        <v>131</v>
      </c>
      <c r="F634" t="s">
        <v>132</v>
      </c>
      <c r="G634" t="s">
        <v>133</v>
      </c>
      <c r="H634" t="s">
        <v>134</v>
      </c>
      <c r="I634">
        <v>240000</v>
      </c>
      <c r="J634" t="s">
        <v>135</v>
      </c>
      <c r="K634">
        <v>240000</v>
      </c>
      <c r="L634" t="s">
        <v>136</v>
      </c>
      <c r="M634">
        <v>500</v>
      </c>
      <c r="N634" t="s">
        <v>137</v>
      </c>
      <c r="O634" t="s">
        <v>138</v>
      </c>
      <c r="P634">
        <v>300</v>
      </c>
      <c r="Q634" t="s">
        <v>137</v>
      </c>
    </row>
    <row r="635" spans="1:40">
      <c r="A635" s="26">
        <v>41505.939059456017</v>
      </c>
      <c r="B635" t="s">
        <v>128</v>
      </c>
      <c r="C635" t="s">
        <v>310</v>
      </c>
      <c r="D635" t="s">
        <v>908</v>
      </c>
      <c r="E635" t="s">
        <v>131</v>
      </c>
      <c r="F635" t="s">
        <v>132</v>
      </c>
      <c r="G635" t="s">
        <v>133</v>
      </c>
      <c r="H635" t="s">
        <v>140</v>
      </c>
      <c r="I635">
        <v>49</v>
      </c>
      <c r="J635" t="s">
        <v>137</v>
      </c>
      <c r="K635" t="s">
        <v>141</v>
      </c>
      <c r="L635">
        <v>130</v>
      </c>
      <c r="M635" t="s">
        <v>137</v>
      </c>
      <c r="N635" t="s">
        <v>142</v>
      </c>
      <c r="O635">
        <v>180</v>
      </c>
      <c r="P635" t="s">
        <v>137</v>
      </c>
      <c r="Q635" t="s">
        <v>143</v>
      </c>
      <c r="R635">
        <v>140</v>
      </c>
      <c r="S635" t="s">
        <v>137</v>
      </c>
      <c r="T635" t="s">
        <v>144</v>
      </c>
      <c r="U635">
        <v>80</v>
      </c>
      <c r="V635" t="s">
        <v>137</v>
      </c>
      <c r="W635" t="s">
        <v>145</v>
      </c>
      <c r="X635">
        <v>101</v>
      </c>
      <c r="Y635" t="s">
        <v>137</v>
      </c>
      <c r="Z635" t="s">
        <v>146</v>
      </c>
      <c r="AA635">
        <v>190</v>
      </c>
      <c r="AB635" t="s">
        <v>137</v>
      </c>
      <c r="AC635" t="s">
        <v>147</v>
      </c>
      <c r="AD635">
        <v>20</v>
      </c>
      <c r="AE635" t="s">
        <v>137</v>
      </c>
    </row>
    <row r="636" spans="1:40">
      <c r="A636" s="26">
        <v>41505.939059456017</v>
      </c>
      <c r="B636" t="s">
        <v>128</v>
      </c>
      <c r="C636" t="s">
        <v>310</v>
      </c>
      <c r="D636" t="s">
        <v>909</v>
      </c>
    </row>
    <row r="637" spans="1:40">
      <c r="A637" s="26">
        <v>41505.939059456017</v>
      </c>
      <c r="B637" t="s">
        <v>128</v>
      </c>
      <c r="C637" t="s">
        <v>310</v>
      </c>
      <c r="D637" t="s">
        <v>910</v>
      </c>
      <c r="E637" t="s">
        <v>131</v>
      </c>
      <c r="F637" t="s">
        <v>132</v>
      </c>
      <c r="G637" t="s">
        <v>133</v>
      </c>
      <c r="H637" t="s">
        <v>150</v>
      </c>
      <c r="I637">
        <v>50</v>
      </c>
      <c r="J637" t="s">
        <v>137</v>
      </c>
      <c r="K637" t="s">
        <v>151</v>
      </c>
      <c r="L637">
        <v>50</v>
      </c>
      <c r="M637" t="s">
        <v>137</v>
      </c>
      <c r="N637" t="s">
        <v>152</v>
      </c>
      <c r="O637">
        <v>50</v>
      </c>
      <c r="P637" t="s">
        <v>137</v>
      </c>
    </row>
    <row r="638" spans="1:40">
      <c r="A638" s="26">
        <v>41505.939059456017</v>
      </c>
      <c r="B638" t="s">
        <v>128</v>
      </c>
      <c r="C638" t="s">
        <v>310</v>
      </c>
      <c r="D638" t="s">
        <v>911</v>
      </c>
      <c r="E638" t="s">
        <v>131</v>
      </c>
      <c r="F638" t="s">
        <v>132</v>
      </c>
      <c r="G638" t="s">
        <v>133</v>
      </c>
      <c r="H638" t="s">
        <v>154</v>
      </c>
      <c r="I638">
        <v>35</v>
      </c>
      <c r="J638" t="s">
        <v>137</v>
      </c>
      <c r="K638" t="s">
        <v>155</v>
      </c>
      <c r="L638">
        <v>5</v>
      </c>
      <c r="M638" t="s">
        <v>137</v>
      </c>
      <c r="N638" t="s">
        <v>156</v>
      </c>
      <c r="O638">
        <v>60</v>
      </c>
      <c r="P638" t="s">
        <v>137</v>
      </c>
    </row>
    <row r="639" spans="1:40">
      <c r="A639" s="26">
        <v>41505.939059456017</v>
      </c>
      <c r="B639" t="s">
        <v>128</v>
      </c>
      <c r="C639" t="s">
        <v>310</v>
      </c>
      <c r="D639" t="s">
        <v>912</v>
      </c>
      <c r="E639" t="s">
        <v>131</v>
      </c>
      <c r="F639" t="s">
        <v>132</v>
      </c>
      <c r="G639" t="s">
        <v>133</v>
      </c>
      <c r="H639" t="s">
        <v>158</v>
      </c>
      <c r="I639">
        <v>1</v>
      </c>
      <c r="J639" t="s">
        <v>137</v>
      </c>
    </row>
    <row r="640" spans="1:40">
      <c r="A640" s="26">
        <v>41505.939059456017</v>
      </c>
      <c r="B640" t="s">
        <v>128</v>
      </c>
      <c r="C640" t="s">
        <v>310</v>
      </c>
      <c r="D640" t="s">
        <v>913</v>
      </c>
      <c r="E640" t="s">
        <v>131</v>
      </c>
      <c r="F640" t="s">
        <v>132</v>
      </c>
      <c r="G640" t="s">
        <v>133</v>
      </c>
      <c r="H640" t="s">
        <v>160</v>
      </c>
      <c r="I640">
        <v>30</v>
      </c>
      <c r="J640" t="s">
        <v>137</v>
      </c>
      <c r="K640" t="s">
        <v>161</v>
      </c>
      <c r="L640">
        <v>30</v>
      </c>
      <c r="M640" t="s">
        <v>137</v>
      </c>
      <c r="N640" t="s">
        <v>162</v>
      </c>
      <c r="O640">
        <v>30</v>
      </c>
      <c r="P640" t="s">
        <v>137</v>
      </c>
      <c r="Q640" t="s">
        <v>163</v>
      </c>
      <c r="R640">
        <v>10</v>
      </c>
      <c r="S640" t="s">
        <v>137</v>
      </c>
      <c r="T640" t="s">
        <v>164</v>
      </c>
      <c r="U640">
        <v>20</v>
      </c>
      <c r="V640" t="s">
        <v>137</v>
      </c>
      <c r="W640" t="s">
        <v>165</v>
      </c>
      <c r="X640">
        <v>20</v>
      </c>
      <c r="Y640" t="s">
        <v>137</v>
      </c>
      <c r="Z640" t="s">
        <v>166</v>
      </c>
      <c r="AA640">
        <v>20</v>
      </c>
      <c r="AB640" t="s">
        <v>137</v>
      </c>
      <c r="AC640" t="s">
        <v>167</v>
      </c>
      <c r="AD640">
        <v>20</v>
      </c>
      <c r="AE640" t="s">
        <v>137</v>
      </c>
      <c r="AF640" t="s">
        <v>168</v>
      </c>
      <c r="AG640">
        <v>115200</v>
      </c>
      <c r="AH640" t="s">
        <v>137</v>
      </c>
      <c r="AI640" t="s">
        <v>169</v>
      </c>
      <c r="AJ640">
        <v>12000</v>
      </c>
      <c r="AK640" t="s">
        <v>137</v>
      </c>
      <c r="AL640" t="s">
        <v>170</v>
      </c>
      <c r="AM640">
        <v>30000</v>
      </c>
      <c r="AN640" t="s">
        <v>137</v>
      </c>
    </row>
    <row r="641" spans="1:40">
      <c r="A641" s="26">
        <v>41505.939059456017</v>
      </c>
      <c r="B641" t="s">
        <v>128</v>
      </c>
      <c r="C641" t="s">
        <v>310</v>
      </c>
      <c r="D641" t="s">
        <v>914</v>
      </c>
      <c r="E641" t="s">
        <v>131</v>
      </c>
      <c r="F641" t="s">
        <v>132</v>
      </c>
      <c r="G641" t="s">
        <v>133</v>
      </c>
      <c r="H641" t="s">
        <v>172</v>
      </c>
      <c r="I641">
        <v>60</v>
      </c>
      <c r="J641" t="s">
        <v>137</v>
      </c>
      <c r="K641" t="s">
        <v>173</v>
      </c>
      <c r="L641">
        <v>40</v>
      </c>
      <c r="M641" t="s">
        <v>137</v>
      </c>
      <c r="N641" t="s">
        <v>174</v>
      </c>
      <c r="O641">
        <v>50</v>
      </c>
      <c r="P641" t="s">
        <v>137</v>
      </c>
      <c r="Q641" t="s">
        <v>175</v>
      </c>
      <c r="R641">
        <v>40</v>
      </c>
      <c r="S641" t="s">
        <v>137</v>
      </c>
      <c r="T641" t="s">
        <v>176</v>
      </c>
      <c r="U641">
        <v>60</v>
      </c>
      <c r="V641" t="s">
        <v>137</v>
      </c>
      <c r="W641" t="s">
        <v>177</v>
      </c>
      <c r="X641">
        <v>50</v>
      </c>
      <c r="Y641" t="s">
        <v>137</v>
      </c>
      <c r="Z641" t="s">
        <v>178</v>
      </c>
      <c r="AA641">
        <v>50</v>
      </c>
      <c r="AB641" t="s">
        <v>137</v>
      </c>
      <c r="AC641" t="s">
        <v>179</v>
      </c>
      <c r="AD641">
        <v>35</v>
      </c>
      <c r="AE641" t="s">
        <v>137</v>
      </c>
      <c r="AF641" t="s">
        <v>180</v>
      </c>
      <c r="AG641">
        <v>8</v>
      </c>
      <c r="AH641" t="s">
        <v>137</v>
      </c>
      <c r="AI641" t="s">
        <v>181</v>
      </c>
      <c r="AJ641">
        <v>90</v>
      </c>
      <c r="AK641" t="s">
        <v>137</v>
      </c>
      <c r="AL641" t="s">
        <v>182</v>
      </c>
      <c r="AM641">
        <v>1</v>
      </c>
      <c r="AN641" t="s">
        <v>137</v>
      </c>
    </row>
    <row r="642" spans="1:40">
      <c r="A642" s="26">
        <v>41505.939059456017</v>
      </c>
      <c r="B642" t="s">
        <v>128</v>
      </c>
      <c r="C642" t="s">
        <v>310</v>
      </c>
      <c r="D642" t="s">
        <v>915</v>
      </c>
      <c r="E642" t="s">
        <v>131</v>
      </c>
      <c r="F642" t="s">
        <v>132</v>
      </c>
      <c r="G642" t="s">
        <v>133</v>
      </c>
      <c r="H642" t="s">
        <v>184</v>
      </c>
      <c r="I642">
        <v>33</v>
      </c>
      <c r="J642" t="s">
        <v>137</v>
      </c>
      <c r="K642" t="s">
        <v>185</v>
      </c>
      <c r="L642">
        <v>33</v>
      </c>
      <c r="M642" t="s">
        <v>137</v>
      </c>
      <c r="N642" t="s">
        <v>186</v>
      </c>
      <c r="O642">
        <v>34</v>
      </c>
      <c r="P642" t="s">
        <v>137</v>
      </c>
      <c r="Q642" t="s">
        <v>164</v>
      </c>
      <c r="R642">
        <v>20</v>
      </c>
      <c r="S642" t="s">
        <v>137</v>
      </c>
      <c r="T642" t="s">
        <v>165</v>
      </c>
      <c r="U642">
        <v>20</v>
      </c>
      <c r="V642" t="s">
        <v>137</v>
      </c>
      <c r="W642" t="s">
        <v>166</v>
      </c>
      <c r="X642">
        <v>20</v>
      </c>
      <c r="Y642" t="s">
        <v>137</v>
      </c>
      <c r="Z642" t="s">
        <v>187</v>
      </c>
      <c r="AA642">
        <v>20</v>
      </c>
      <c r="AB642" t="s">
        <v>137</v>
      </c>
      <c r="AC642" t="s">
        <v>188</v>
      </c>
      <c r="AD642">
        <v>20</v>
      </c>
      <c r="AE642" t="s">
        <v>137</v>
      </c>
      <c r="AF642" t="s">
        <v>189</v>
      </c>
      <c r="AG642">
        <v>20</v>
      </c>
      <c r="AH642" t="s">
        <v>137</v>
      </c>
      <c r="AI642" t="s">
        <v>168</v>
      </c>
      <c r="AJ642">
        <v>115200</v>
      </c>
      <c r="AK642" t="s">
        <v>137</v>
      </c>
      <c r="AL642" t="s">
        <v>169</v>
      </c>
      <c r="AM642">
        <v>12000</v>
      </c>
      <c r="AN642" t="s">
        <v>137</v>
      </c>
    </row>
    <row r="643" spans="1:40">
      <c r="A643" s="26">
        <v>41505.939059456017</v>
      </c>
      <c r="B643" t="s">
        <v>128</v>
      </c>
      <c r="C643" t="s">
        <v>310</v>
      </c>
      <c r="D643" t="s">
        <v>916</v>
      </c>
      <c r="E643" t="s">
        <v>191</v>
      </c>
      <c r="F643" t="s">
        <v>192</v>
      </c>
      <c r="G643" t="s">
        <v>193</v>
      </c>
    </row>
    <row r="644" spans="1:40">
      <c r="A644" s="26">
        <v>41505.939059456017</v>
      </c>
      <c r="B644" t="s">
        <v>128</v>
      </c>
      <c r="C644" t="s">
        <v>310</v>
      </c>
      <c r="D644" t="s">
        <v>917</v>
      </c>
      <c r="E644" t="s">
        <v>191</v>
      </c>
      <c r="F644" t="s">
        <v>918</v>
      </c>
      <c r="G644" t="s">
        <v>919</v>
      </c>
      <c r="H644" t="s">
        <v>920</v>
      </c>
    </row>
    <row r="645" spans="1:40">
      <c r="A645" s="26">
        <v>41505.939059456017</v>
      </c>
      <c r="B645" t="s">
        <v>128</v>
      </c>
      <c r="C645" t="s">
        <v>652</v>
      </c>
      <c r="D645" t="s">
        <v>921</v>
      </c>
      <c r="E645" t="s">
        <v>131</v>
      </c>
      <c r="F645" t="s">
        <v>132</v>
      </c>
      <c r="G645" t="s">
        <v>133</v>
      </c>
      <c r="H645" t="s">
        <v>134</v>
      </c>
      <c r="I645">
        <v>240000</v>
      </c>
      <c r="J645" t="s">
        <v>135</v>
      </c>
      <c r="K645">
        <v>240000</v>
      </c>
      <c r="L645" t="s">
        <v>136</v>
      </c>
      <c r="M645">
        <v>500</v>
      </c>
      <c r="N645" t="s">
        <v>137</v>
      </c>
      <c r="O645" t="s">
        <v>138</v>
      </c>
      <c r="P645">
        <v>300</v>
      </c>
      <c r="Q645" t="s">
        <v>137</v>
      </c>
    </row>
    <row r="646" spans="1:40">
      <c r="A646" s="26">
        <v>41505.939059456017</v>
      </c>
      <c r="B646" t="s">
        <v>128</v>
      </c>
      <c r="C646" t="s">
        <v>652</v>
      </c>
      <c r="D646" t="s">
        <v>922</v>
      </c>
      <c r="E646" t="s">
        <v>131</v>
      </c>
      <c r="F646" t="s">
        <v>132</v>
      </c>
      <c r="G646" t="s">
        <v>133</v>
      </c>
      <c r="H646" t="s">
        <v>140</v>
      </c>
      <c r="I646">
        <v>49</v>
      </c>
      <c r="J646" t="s">
        <v>137</v>
      </c>
      <c r="K646" t="s">
        <v>141</v>
      </c>
      <c r="L646">
        <v>130</v>
      </c>
      <c r="M646" t="s">
        <v>137</v>
      </c>
      <c r="N646" t="s">
        <v>142</v>
      </c>
      <c r="O646">
        <v>180</v>
      </c>
      <c r="P646" t="s">
        <v>137</v>
      </c>
      <c r="Q646" t="s">
        <v>143</v>
      </c>
      <c r="R646">
        <v>140</v>
      </c>
      <c r="S646" t="s">
        <v>137</v>
      </c>
      <c r="T646" t="s">
        <v>144</v>
      </c>
      <c r="U646">
        <v>80</v>
      </c>
      <c r="V646" t="s">
        <v>137</v>
      </c>
      <c r="W646" t="s">
        <v>145</v>
      </c>
      <c r="X646">
        <v>101</v>
      </c>
      <c r="Y646" t="s">
        <v>137</v>
      </c>
      <c r="Z646" t="s">
        <v>146</v>
      </c>
      <c r="AA646">
        <v>190</v>
      </c>
      <c r="AB646" t="s">
        <v>137</v>
      </c>
      <c r="AC646" t="s">
        <v>147</v>
      </c>
      <c r="AD646">
        <v>20</v>
      </c>
      <c r="AE646" t="s">
        <v>137</v>
      </c>
    </row>
    <row r="647" spans="1:40">
      <c r="A647" s="26">
        <v>41505.939059456017</v>
      </c>
      <c r="B647" t="s">
        <v>128</v>
      </c>
      <c r="C647" t="s">
        <v>652</v>
      </c>
      <c r="D647" t="s">
        <v>923</v>
      </c>
    </row>
    <row r="648" spans="1:40">
      <c r="A648" s="26">
        <v>41505.939059456017</v>
      </c>
      <c r="B648" t="s">
        <v>128</v>
      </c>
      <c r="C648" t="s">
        <v>652</v>
      </c>
      <c r="D648" t="s">
        <v>924</v>
      </c>
      <c r="E648" t="s">
        <v>131</v>
      </c>
      <c r="F648" t="s">
        <v>132</v>
      </c>
      <c r="G648" t="s">
        <v>133</v>
      </c>
      <c r="H648" t="s">
        <v>150</v>
      </c>
      <c r="I648">
        <v>50</v>
      </c>
      <c r="J648" t="s">
        <v>137</v>
      </c>
      <c r="K648" t="s">
        <v>151</v>
      </c>
      <c r="L648">
        <v>50</v>
      </c>
      <c r="M648" t="s">
        <v>137</v>
      </c>
      <c r="N648" t="s">
        <v>152</v>
      </c>
      <c r="O648">
        <v>50</v>
      </c>
      <c r="P648" t="s">
        <v>137</v>
      </c>
    </row>
    <row r="649" spans="1:40">
      <c r="A649" s="26">
        <v>41505.939059456017</v>
      </c>
      <c r="B649" t="s">
        <v>128</v>
      </c>
      <c r="C649" t="s">
        <v>652</v>
      </c>
      <c r="D649" t="s">
        <v>925</v>
      </c>
    </row>
    <row r="650" spans="1:40">
      <c r="A650" s="26">
        <v>41505.939059467593</v>
      </c>
      <c r="B650" t="s">
        <v>128</v>
      </c>
      <c r="C650" t="s">
        <v>385</v>
      </c>
      <c r="D650" t="s">
        <v>926</v>
      </c>
    </row>
    <row r="651" spans="1:40">
      <c r="A651" s="26">
        <v>41505.939059467593</v>
      </c>
      <c r="B651" t="s">
        <v>128</v>
      </c>
      <c r="C651" t="s">
        <v>385</v>
      </c>
      <c r="D651" t="s">
        <v>927</v>
      </c>
      <c r="E651" t="s">
        <v>131</v>
      </c>
      <c r="F651" t="s">
        <v>132</v>
      </c>
      <c r="G651" t="s">
        <v>133</v>
      </c>
      <c r="H651" t="s">
        <v>134</v>
      </c>
      <c r="I651">
        <v>240000</v>
      </c>
      <c r="J651" t="s">
        <v>135</v>
      </c>
      <c r="K651">
        <v>240000</v>
      </c>
      <c r="L651" t="s">
        <v>136</v>
      </c>
      <c r="M651">
        <v>500</v>
      </c>
      <c r="N651" t="s">
        <v>137</v>
      </c>
      <c r="O651" t="s">
        <v>138</v>
      </c>
      <c r="P651">
        <v>300</v>
      </c>
      <c r="Q651" t="s">
        <v>137</v>
      </c>
    </row>
    <row r="652" spans="1:40">
      <c r="A652" s="26">
        <v>41505.939059467593</v>
      </c>
      <c r="B652" t="s">
        <v>128</v>
      </c>
      <c r="C652" t="s">
        <v>385</v>
      </c>
      <c r="D652" t="s">
        <v>928</v>
      </c>
      <c r="E652" t="s">
        <v>131</v>
      </c>
      <c r="F652" t="s">
        <v>132</v>
      </c>
      <c r="G652" t="s">
        <v>133</v>
      </c>
      <c r="H652" t="s">
        <v>140</v>
      </c>
      <c r="I652">
        <v>49</v>
      </c>
      <c r="J652" t="s">
        <v>137</v>
      </c>
      <c r="K652" t="s">
        <v>141</v>
      </c>
      <c r="L652">
        <v>130</v>
      </c>
      <c r="M652" t="s">
        <v>137</v>
      </c>
      <c r="N652" t="s">
        <v>142</v>
      </c>
      <c r="O652">
        <v>180</v>
      </c>
      <c r="P652" t="s">
        <v>137</v>
      </c>
      <c r="Q652" t="s">
        <v>143</v>
      </c>
      <c r="R652">
        <v>140</v>
      </c>
      <c r="S652" t="s">
        <v>137</v>
      </c>
      <c r="T652" t="s">
        <v>144</v>
      </c>
      <c r="U652">
        <v>80</v>
      </c>
      <c r="V652" t="s">
        <v>137</v>
      </c>
      <c r="W652" t="s">
        <v>145</v>
      </c>
      <c r="X652">
        <v>101</v>
      </c>
      <c r="Y652" t="s">
        <v>137</v>
      </c>
      <c r="Z652" t="s">
        <v>146</v>
      </c>
      <c r="AA652">
        <v>190</v>
      </c>
      <c r="AB652" t="s">
        <v>137</v>
      </c>
      <c r="AC652" t="s">
        <v>147</v>
      </c>
      <c r="AD652">
        <v>20</v>
      </c>
      <c r="AE652" t="s">
        <v>137</v>
      </c>
    </row>
    <row r="653" spans="1:40">
      <c r="A653" s="26">
        <v>41505.939059467593</v>
      </c>
      <c r="B653" t="s">
        <v>128</v>
      </c>
      <c r="C653" t="s">
        <v>385</v>
      </c>
      <c r="D653" t="s">
        <v>929</v>
      </c>
    </row>
    <row r="654" spans="1:40">
      <c r="A654" s="26">
        <v>41505.939059467593</v>
      </c>
      <c r="B654" t="s">
        <v>128</v>
      </c>
      <c r="C654" t="s">
        <v>385</v>
      </c>
      <c r="D654" t="s">
        <v>930</v>
      </c>
      <c r="E654" t="s">
        <v>131</v>
      </c>
      <c r="F654" t="s">
        <v>132</v>
      </c>
      <c r="G654" t="s">
        <v>133</v>
      </c>
      <c r="H654" t="s">
        <v>150</v>
      </c>
      <c r="I654">
        <v>50</v>
      </c>
      <c r="J654" t="s">
        <v>137</v>
      </c>
      <c r="K654" t="s">
        <v>151</v>
      </c>
      <c r="L654">
        <v>50</v>
      </c>
      <c r="M654" t="s">
        <v>137</v>
      </c>
      <c r="N654" t="s">
        <v>152</v>
      </c>
      <c r="O654">
        <v>50</v>
      </c>
      <c r="P654" t="s">
        <v>137</v>
      </c>
    </row>
    <row r="655" spans="1:40">
      <c r="A655" s="26">
        <v>41505.939059467593</v>
      </c>
      <c r="B655" t="s">
        <v>128</v>
      </c>
      <c r="C655" t="s">
        <v>385</v>
      </c>
      <c r="D655" t="s">
        <v>931</v>
      </c>
      <c r="E655" t="s">
        <v>131</v>
      </c>
      <c r="F655" t="s">
        <v>132</v>
      </c>
      <c r="G655" t="s">
        <v>133</v>
      </c>
      <c r="H655" t="s">
        <v>154</v>
      </c>
      <c r="I655">
        <v>35</v>
      </c>
      <c r="J655" t="s">
        <v>137</v>
      </c>
      <c r="K655" t="s">
        <v>155</v>
      </c>
      <c r="L655">
        <v>5</v>
      </c>
      <c r="M655" t="s">
        <v>137</v>
      </c>
      <c r="N655" t="s">
        <v>156</v>
      </c>
      <c r="O655">
        <v>60</v>
      </c>
      <c r="P655" t="s">
        <v>137</v>
      </c>
    </row>
    <row r="656" spans="1:40">
      <c r="A656" s="26">
        <v>41505.939059467593</v>
      </c>
      <c r="B656" t="s">
        <v>128</v>
      </c>
      <c r="C656" t="s">
        <v>385</v>
      </c>
      <c r="D656" t="s">
        <v>932</v>
      </c>
      <c r="E656" t="s">
        <v>131</v>
      </c>
      <c r="F656" t="s">
        <v>132</v>
      </c>
      <c r="G656" t="s">
        <v>133</v>
      </c>
      <c r="H656" t="s">
        <v>158</v>
      </c>
      <c r="I656">
        <v>1</v>
      </c>
      <c r="J656" t="s">
        <v>137</v>
      </c>
    </row>
    <row r="657" spans="1:40">
      <c r="A657" s="26">
        <v>41505.939059467593</v>
      </c>
      <c r="B657" t="s">
        <v>128</v>
      </c>
      <c r="C657" t="s">
        <v>385</v>
      </c>
      <c r="D657" t="s">
        <v>933</v>
      </c>
      <c r="E657" t="s">
        <v>131</v>
      </c>
      <c r="F657" t="s">
        <v>132</v>
      </c>
      <c r="G657" t="s">
        <v>133</v>
      </c>
      <c r="H657" t="s">
        <v>160</v>
      </c>
      <c r="I657">
        <v>30</v>
      </c>
      <c r="J657" t="s">
        <v>137</v>
      </c>
      <c r="K657" t="s">
        <v>161</v>
      </c>
      <c r="L657">
        <v>30</v>
      </c>
      <c r="M657" t="s">
        <v>137</v>
      </c>
      <c r="N657" t="s">
        <v>162</v>
      </c>
      <c r="O657">
        <v>30</v>
      </c>
      <c r="P657" t="s">
        <v>137</v>
      </c>
      <c r="Q657" t="s">
        <v>163</v>
      </c>
      <c r="R657">
        <v>10</v>
      </c>
      <c r="S657" t="s">
        <v>137</v>
      </c>
      <c r="T657" t="s">
        <v>164</v>
      </c>
      <c r="U657">
        <v>20</v>
      </c>
      <c r="V657" t="s">
        <v>137</v>
      </c>
      <c r="W657" t="s">
        <v>165</v>
      </c>
      <c r="X657">
        <v>20</v>
      </c>
      <c r="Y657" t="s">
        <v>137</v>
      </c>
      <c r="Z657" t="s">
        <v>166</v>
      </c>
      <c r="AA657">
        <v>20</v>
      </c>
      <c r="AB657" t="s">
        <v>137</v>
      </c>
      <c r="AC657" t="s">
        <v>167</v>
      </c>
      <c r="AD657">
        <v>20</v>
      </c>
      <c r="AE657" t="s">
        <v>137</v>
      </c>
      <c r="AF657" t="s">
        <v>168</v>
      </c>
      <c r="AG657">
        <v>115200</v>
      </c>
      <c r="AH657" t="s">
        <v>137</v>
      </c>
      <c r="AI657" t="s">
        <v>169</v>
      </c>
      <c r="AJ657">
        <v>12000</v>
      </c>
      <c r="AK657" t="s">
        <v>137</v>
      </c>
      <c r="AL657" t="s">
        <v>170</v>
      </c>
      <c r="AM657">
        <v>30000</v>
      </c>
      <c r="AN657" t="s">
        <v>137</v>
      </c>
    </row>
    <row r="658" spans="1:40">
      <c r="A658" s="26">
        <v>41505.939059467593</v>
      </c>
      <c r="B658" t="s">
        <v>128</v>
      </c>
      <c r="C658" t="s">
        <v>385</v>
      </c>
      <c r="D658" t="s">
        <v>934</v>
      </c>
      <c r="E658" t="s">
        <v>131</v>
      </c>
      <c r="F658" t="s">
        <v>132</v>
      </c>
      <c r="G658" t="s">
        <v>133</v>
      </c>
      <c r="H658" t="s">
        <v>172</v>
      </c>
      <c r="I658">
        <v>60</v>
      </c>
      <c r="J658" t="s">
        <v>137</v>
      </c>
      <c r="K658" t="s">
        <v>173</v>
      </c>
      <c r="L658">
        <v>40</v>
      </c>
      <c r="M658" t="s">
        <v>137</v>
      </c>
      <c r="N658" t="s">
        <v>174</v>
      </c>
      <c r="O658">
        <v>50</v>
      </c>
      <c r="P658" t="s">
        <v>137</v>
      </c>
      <c r="Q658" t="s">
        <v>175</v>
      </c>
      <c r="R658">
        <v>40</v>
      </c>
      <c r="S658" t="s">
        <v>137</v>
      </c>
      <c r="T658" t="s">
        <v>176</v>
      </c>
      <c r="U658">
        <v>60</v>
      </c>
      <c r="V658" t="s">
        <v>137</v>
      </c>
      <c r="W658" t="s">
        <v>177</v>
      </c>
      <c r="X658">
        <v>50</v>
      </c>
      <c r="Y658" t="s">
        <v>137</v>
      </c>
      <c r="Z658" t="s">
        <v>178</v>
      </c>
      <c r="AA658">
        <v>50</v>
      </c>
      <c r="AB658" t="s">
        <v>137</v>
      </c>
      <c r="AC658" t="s">
        <v>179</v>
      </c>
      <c r="AD658">
        <v>35</v>
      </c>
      <c r="AE658" t="s">
        <v>137</v>
      </c>
      <c r="AF658" t="s">
        <v>180</v>
      </c>
      <c r="AG658">
        <v>8</v>
      </c>
      <c r="AH658" t="s">
        <v>137</v>
      </c>
      <c r="AI658" t="s">
        <v>181</v>
      </c>
      <c r="AJ658">
        <v>90</v>
      </c>
      <c r="AK658" t="s">
        <v>137</v>
      </c>
      <c r="AL658" t="s">
        <v>182</v>
      </c>
      <c r="AM658">
        <v>1</v>
      </c>
      <c r="AN658" t="s">
        <v>137</v>
      </c>
    </row>
    <row r="659" spans="1:40">
      <c r="A659" s="26">
        <v>41505.939059467593</v>
      </c>
      <c r="B659" t="s">
        <v>128</v>
      </c>
      <c r="C659" t="s">
        <v>385</v>
      </c>
      <c r="D659" t="s">
        <v>935</v>
      </c>
      <c r="E659" t="s">
        <v>131</v>
      </c>
      <c r="F659" t="s">
        <v>132</v>
      </c>
      <c r="G659" t="s">
        <v>133</v>
      </c>
      <c r="H659" t="s">
        <v>184</v>
      </c>
      <c r="I659">
        <v>33</v>
      </c>
      <c r="J659" t="s">
        <v>137</v>
      </c>
      <c r="K659" t="s">
        <v>185</v>
      </c>
      <c r="L659">
        <v>33</v>
      </c>
      <c r="M659" t="s">
        <v>137</v>
      </c>
      <c r="N659" t="s">
        <v>186</v>
      </c>
      <c r="O659">
        <v>34</v>
      </c>
      <c r="P659" t="s">
        <v>137</v>
      </c>
      <c r="Q659" t="s">
        <v>164</v>
      </c>
      <c r="R659">
        <v>20</v>
      </c>
      <c r="S659" t="s">
        <v>137</v>
      </c>
      <c r="T659" t="s">
        <v>165</v>
      </c>
      <c r="U659">
        <v>20</v>
      </c>
      <c r="V659" t="s">
        <v>137</v>
      </c>
      <c r="W659" t="s">
        <v>166</v>
      </c>
      <c r="X659">
        <v>20</v>
      </c>
      <c r="Y659" t="s">
        <v>137</v>
      </c>
      <c r="Z659" t="s">
        <v>187</v>
      </c>
      <c r="AA659">
        <v>20</v>
      </c>
      <c r="AB659" t="s">
        <v>137</v>
      </c>
      <c r="AC659" t="s">
        <v>188</v>
      </c>
      <c r="AD659">
        <v>20</v>
      </c>
      <c r="AE659" t="s">
        <v>137</v>
      </c>
      <c r="AF659" t="s">
        <v>189</v>
      </c>
      <c r="AG659">
        <v>20</v>
      </c>
      <c r="AH659" t="s">
        <v>137</v>
      </c>
      <c r="AI659" t="s">
        <v>168</v>
      </c>
      <c r="AJ659">
        <v>115200</v>
      </c>
      <c r="AK659" t="s">
        <v>137</v>
      </c>
      <c r="AL659" t="s">
        <v>169</v>
      </c>
      <c r="AM659">
        <v>12000</v>
      </c>
      <c r="AN659" t="s">
        <v>137</v>
      </c>
    </row>
    <row r="660" spans="1:40">
      <c r="A660" s="26">
        <v>41505.939059467593</v>
      </c>
      <c r="B660" t="s">
        <v>128</v>
      </c>
      <c r="C660" t="s">
        <v>385</v>
      </c>
      <c r="D660" t="s">
        <v>936</v>
      </c>
      <c r="E660" t="s">
        <v>191</v>
      </c>
      <c r="F660" t="s">
        <v>192</v>
      </c>
      <c r="G660" t="s">
        <v>193</v>
      </c>
    </row>
    <row r="661" spans="1:40">
      <c r="A661" s="26">
        <v>41505.939059467593</v>
      </c>
      <c r="B661" t="s">
        <v>128</v>
      </c>
      <c r="C661" t="s">
        <v>385</v>
      </c>
      <c r="D661" t="s">
        <v>937</v>
      </c>
      <c r="E661" t="s">
        <v>191</v>
      </c>
      <c r="F661" t="s">
        <v>938</v>
      </c>
      <c r="G661" t="s">
        <v>939</v>
      </c>
      <c r="H661" t="s">
        <v>940</v>
      </c>
    </row>
    <row r="662" spans="1:40">
      <c r="A662" s="26">
        <v>41505.939059467593</v>
      </c>
      <c r="B662" t="s">
        <v>128</v>
      </c>
      <c r="C662" t="s">
        <v>446</v>
      </c>
      <c r="D662" t="s">
        <v>941</v>
      </c>
    </row>
    <row r="663" spans="1:40">
      <c r="A663" s="26">
        <v>41505.939059467593</v>
      </c>
      <c r="B663" t="s">
        <v>128</v>
      </c>
      <c r="C663" t="s">
        <v>446</v>
      </c>
      <c r="D663" t="s">
        <v>942</v>
      </c>
      <c r="E663" t="s">
        <v>131</v>
      </c>
      <c r="F663" t="s">
        <v>132</v>
      </c>
      <c r="G663" t="s">
        <v>133</v>
      </c>
      <c r="H663" t="s">
        <v>134</v>
      </c>
      <c r="I663">
        <v>240000</v>
      </c>
      <c r="J663" t="s">
        <v>135</v>
      </c>
      <c r="K663">
        <v>240000</v>
      </c>
      <c r="L663" t="s">
        <v>136</v>
      </c>
      <c r="M663">
        <v>500</v>
      </c>
      <c r="N663" t="s">
        <v>137</v>
      </c>
      <c r="O663" t="s">
        <v>138</v>
      </c>
      <c r="P663">
        <v>300</v>
      </c>
      <c r="Q663" t="s">
        <v>137</v>
      </c>
    </row>
    <row r="664" spans="1:40">
      <c r="A664" s="26">
        <v>41505.939059467593</v>
      </c>
      <c r="B664" t="s">
        <v>128</v>
      </c>
      <c r="C664" t="s">
        <v>446</v>
      </c>
      <c r="D664" t="s">
        <v>943</v>
      </c>
      <c r="E664" t="s">
        <v>131</v>
      </c>
      <c r="F664" t="s">
        <v>132</v>
      </c>
      <c r="G664" t="s">
        <v>133</v>
      </c>
      <c r="H664" t="s">
        <v>140</v>
      </c>
      <c r="I664">
        <v>49</v>
      </c>
      <c r="J664" t="s">
        <v>137</v>
      </c>
      <c r="K664" t="s">
        <v>141</v>
      </c>
      <c r="L664">
        <v>130</v>
      </c>
      <c r="M664" t="s">
        <v>137</v>
      </c>
      <c r="N664" t="s">
        <v>142</v>
      </c>
      <c r="O664">
        <v>180</v>
      </c>
      <c r="P664" t="s">
        <v>137</v>
      </c>
      <c r="Q664" t="s">
        <v>143</v>
      </c>
      <c r="R664">
        <v>140</v>
      </c>
      <c r="S664" t="s">
        <v>137</v>
      </c>
      <c r="T664" t="s">
        <v>144</v>
      </c>
      <c r="U664">
        <v>80</v>
      </c>
      <c r="V664" t="s">
        <v>137</v>
      </c>
      <c r="W664" t="s">
        <v>145</v>
      </c>
      <c r="X664">
        <v>101</v>
      </c>
      <c r="Y664" t="s">
        <v>137</v>
      </c>
      <c r="Z664" t="s">
        <v>146</v>
      </c>
      <c r="AA664">
        <v>190</v>
      </c>
      <c r="AB664" t="s">
        <v>137</v>
      </c>
      <c r="AC664" t="s">
        <v>147</v>
      </c>
      <c r="AD664">
        <v>20</v>
      </c>
      <c r="AE664" t="s">
        <v>137</v>
      </c>
    </row>
    <row r="665" spans="1:40">
      <c r="A665" s="26">
        <v>41505.939059467593</v>
      </c>
      <c r="B665" t="s">
        <v>128</v>
      </c>
      <c r="C665" t="s">
        <v>446</v>
      </c>
      <c r="D665" t="s">
        <v>944</v>
      </c>
    </row>
    <row r="666" spans="1:40">
      <c r="A666" s="26">
        <v>41505.939059467593</v>
      </c>
      <c r="B666" t="s">
        <v>128</v>
      </c>
      <c r="C666" t="s">
        <v>446</v>
      </c>
      <c r="D666" t="s">
        <v>945</v>
      </c>
      <c r="E666" t="s">
        <v>131</v>
      </c>
      <c r="F666" t="s">
        <v>132</v>
      </c>
      <c r="G666" t="s">
        <v>133</v>
      </c>
      <c r="H666" t="s">
        <v>150</v>
      </c>
      <c r="I666">
        <v>50</v>
      </c>
      <c r="J666" t="s">
        <v>137</v>
      </c>
      <c r="K666" t="s">
        <v>151</v>
      </c>
      <c r="L666">
        <v>50</v>
      </c>
      <c r="M666" t="s">
        <v>137</v>
      </c>
      <c r="N666" t="s">
        <v>152</v>
      </c>
      <c r="O666">
        <v>50</v>
      </c>
      <c r="P666" t="s">
        <v>137</v>
      </c>
    </row>
    <row r="667" spans="1:40">
      <c r="A667" s="26">
        <v>41505.939059467593</v>
      </c>
      <c r="B667" t="s">
        <v>128</v>
      </c>
      <c r="C667" t="s">
        <v>446</v>
      </c>
      <c r="D667" t="s">
        <v>946</v>
      </c>
      <c r="E667" t="s">
        <v>131</v>
      </c>
      <c r="F667" t="s">
        <v>132</v>
      </c>
      <c r="G667" t="s">
        <v>133</v>
      </c>
      <c r="H667" t="s">
        <v>154</v>
      </c>
      <c r="I667">
        <v>35</v>
      </c>
      <c r="J667" t="s">
        <v>137</v>
      </c>
      <c r="K667" t="s">
        <v>155</v>
      </c>
      <c r="L667">
        <v>5</v>
      </c>
      <c r="M667" t="s">
        <v>137</v>
      </c>
      <c r="N667" t="s">
        <v>156</v>
      </c>
      <c r="O667">
        <v>60</v>
      </c>
      <c r="P667" t="s">
        <v>137</v>
      </c>
    </row>
    <row r="668" spans="1:40">
      <c r="A668" s="26">
        <v>41505.939059467593</v>
      </c>
      <c r="B668" t="s">
        <v>128</v>
      </c>
      <c r="C668" t="s">
        <v>446</v>
      </c>
      <c r="D668" t="s">
        <v>947</v>
      </c>
      <c r="E668" t="s">
        <v>131</v>
      </c>
      <c r="F668" t="s">
        <v>132</v>
      </c>
      <c r="G668" t="s">
        <v>133</v>
      </c>
      <c r="H668" t="s">
        <v>158</v>
      </c>
      <c r="I668">
        <v>1</v>
      </c>
      <c r="J668" t="s">
        <v>137</v>
      </c>
    </row>
    <row r="669" spans="1:40">
      <c r="A669" s="26">
        <v>41505.939059467593</v>
      </c>
      <c r="B669" t="s">
        <v>128</v>
      </c>
      <c r="C669" t="s">
        <v>446</v>
      </c>
      <c r="D669" t="s">
        <v>948</v>
      </c>
      <c r="E669" t="s">
        <v>131</v>
      </c>
      <c r="F669" t="s">
        <v>132</v>
      </c>
      <c r="G669" t="s">
        <v>133</v>
      </c>
      <c r="H669" t="s">
        <v>160</v>
      </c>
      <c r="I669">
        <v>30</v>
      </c>
      <c r="J669" t="s">
        <v>137</v>
      </c>
      <c r="K669" t="s">
        <v>161</v>
      </c>
      <c r="L669">
        <v>30</v>
      </c>
      <c r="M669" t="s">
        <v>137</v>
      </c>
      <c r="N669" t="s">
        <v>162</v>
      </c>
      <c r="O669">
        <v>30</v>
      </c>
      <c r="P669" t="s">
        <v>137</v>
      </c>
      <c r="Q669" t="s">
        <v>163</v>
      </c>
      <c r="R669">
        <v>10</v>
      </c>
      <c r="S669" t="s">
        <v>137</v>
      </c>
      <c r="T669" t="s">
        <v>164</v>
      </c>
      <c r="U669">
        <v>20</v>
      </c>
      <c r="V669" t="s">
        <v>137</v>
      </c>
      <c r="W669" t="s">
        <v>165</v>
      </c>
      <c r="X669">
        <v>20</v>
      </c>
      <c r="Y669" t="s">
        <v>137</v>
      </c>
      <c r="Z669" t="s">
        <v>166</v>
      </c>
      <c r="AA669">
        <v>20</v>
      </c>
      <c r="AB669" t="s">
        <v>137</v>
      </c>
      <c r="AC669" t="s">
        <v>167</v>
      </c>
      <c r="AD669">
        <v>20</v>
      </c>
      <c r="AE669" t="s">
        <v>137</v>
      </c>
      <c r="AF669" t="s">
        <v>168</v>
      </c>
      <c r="AG669">
        <v>115200</v>
      </c>
      <c r="AH669" t="s">
        <v>137</v>
      </c>
      <c r="AI669" t="s">
        <v>169</v>
      </c>
      <c r="AJ669">
        <v>12000</v>
      </c>
      <c r="AK669" t="s">
        <v>137</v>
      </c>
      <c r="AL669" t="s">
        <v>170</v>
      </c>
      <c r="AM669">
        <v>30000</v>
      </c>
      <c r="AN669" t="s">
        <v>137</v>
      </c>
    </row>
    <row r="670" spans="1:40">
      <c r="A670" s="26">
        <v>41505.939059467593</v>
      </c>
      <c r="B670" t="s">
        <v>128</v>
      </c>
      <c r="C670" t="s">
        <v>446</v>
      </c>
      <c r="D670" t="s">
        <v>949</v>
      </c>
      <c r="E670" t="s">
        <v>131</v>
      </c>
      <c r="F670" t="s">
        <v>132</v>
      </c>
      <c r="G670" t="s">
        <v>133</v>
      </c>
      <c r="H670" t="s">
        <v>172</v>
      </c>
      <c r="I670">
        <v>60</v>
      </c>
      <c r="J670" t="s">
        <v>137</v>
      </c>
      <c r="K670" t="s">
        <v>173</v>
      </c>
      <c r="L670">
        <v>40</v>
      </c>
      <c r="M670" t="s">
        <v>137</v>
      </c>
      <c r="N670" t="s">
        <v>174</v>
      </c>
      <c r="O670">
        <v>50</v>
      </c>
      <c r="P670" t="s">
        <v>137</v>
      </c>
      <c r="Q670" t="s">
        <v>175</v>
      </c>
      <c r="R670">
        <v>40</v>
      </c>
      <c r="S670" t="s">
        <v>137</v>
      </c>
      <c r="T670" t="s">
        <v>176</v>
      </c>
      <c r="U670">
        <v>60</v>
      </c>
      <c r="V670" t="s">
        <v>137</v>
      </c>
      <c r="W670" t="s">
        <v>177</v>
      </c>
      <c r="X670">
        <v>50</v>
      </c>
      <c r="Y670" t="s">
        <v>137</v>
      </c>
      <c r="Z670" t="s">
        <v>178</v>
      </c>
      <c r="AA670">
        <v>50</v>
      </c>
      <c r="AB670" t="s">
        <v>137</v>
      </c>
      <c r="AC670" t="s">
        <v>179</v>
      </c>
      <c r="AD670">
        <v>35</v>
      </c>
      <c r="AE670" t="s">
        <v>137</v>
      </c>
      <c r="AF670" t="s">
        <v>180</v>
      </c>
      <c r="AG670">
        <v>8</v>
      </c>
      <c r="AH670" t="s">
        <v>137</v>
      </c>
      <c r="AI670" t="s">
        <v>181</v>
      </c>
      <c r="AJ670">
        <v>90</v>
      </c>
      <c r="AK670" t="s">
        <v>137</v>
      </c>
      <c r="AL670" t="s">
        <v>182</v>
      </c>
      <c r="AM670">
        <v>1</v>
      </c>
      <c r="AN670" t="s">
        <v>137</v>
      </c>
    </row>
    <row r="671" spans="1:40">
      <c r="A671" s="26">
        <v>41505.939059467593</v>
      </c>
      <c r="B671" t="s">
        <v>128</v>
      </c>
      <c r="C671" t="s">
        <v>446</v>
      </c>
      <c r="D671" t="s">
        <v>950</v>
      </c>
      <c r="E671" t="s">
        <v>131</v>
      </c>
      <c r="F671" t="s">
        <v>132</v>
      </c>
      <c r="G671" t="s">
        <v>133</v>
      </c>
      <c r="H671" t="s">
        <v>184</v>
      </c>
      <c r="I671">
        <v>33</v>
      </c>
      <c r="J671" t="s">
        <v>137</v>
      </c>
      <c r="K671" t="s">
        <v>185</v>
      </c>
      <c r="L671">
        <v>33</v>
      </c>
      <c r="M671" t="s">
        <v>137</v>
      </c>
      <c r="N671" t="s">
        <v>186</v>
      </c>
      <c r="O671">
        <v>34</v>
      </c>
      <c r="P671" t="s">
        <v>137</v>
      </c>
      <c r="Q671" t="s">
        <v>164</v>
      </c>
      <c r="R671">
        <v>20</v>
      </c>
      <c r="S671" t="s">
        <v>137</v>
      </c>
      <c r="T671" t="s">
        <v>165</v>
      </c>
      <c r="U671">
        <v>20</v>
      </c>
      <c r="V671" t="s">
        <v>137</v>
      </c>
      <c r="W671" t="s">
        <v>166</v>
      </c>
      <c r="X671">
        <v>20</v>
      </c>
      <c r="Y671" t="s">
        <v>137</v>
      </c>
      <c r="Z671" t="s">
        <v>187</v>
      </c>
      <c r="AA671">
        <v>20</v>
      </c>
      <c r="AB671" t="s">
        <v>137</v>
      </c>
      <c r="AC671" t="s">
        <v>188</v>
      </c>
      <c r="AD671">
        <v>20</v>
      </c>
      <c r="AE671" t="s">
        <v>137</v>
      </c>
      <c r="AF671" t="s">
        <v>189</v>
      </c>
      <c r="AG671">
        <v>20</v>
      </c>
      <c r="AH671" t="s">
        <v>137</v>
      </c>
      <c r="AI671" t="s">
        <v>168</v>
      </c>
      <c r="AJ671">
        <v>115200</v>
      </c>
      <c r="AK671" t="s">
        <v>137</v>
      </c>
      <c r="AL671" t="s">
        <v>169</v>
      </c>
      <c r="AM671">
        <v>12000</v>
      </c>
      <c r="AN671" t="s">
        <v>137</v>
      </c>
    </row>
    <row r="672" spans="1:40">
      <c r="A672" s="26">
        <v>41505.939059467593</v>
      </c>
      <c r="B672" t="s">
        <v>128</v>
      </c>
      <c r="C672" t="s">
        <v>652</v>
      </c>
      <c r="D672" t="s">
        <v>951</v>
      </c>
      <c r="E672" t="s">
        <v>131</v>
      </c>
      <c r="F672" t="s">
        <v>132</v>
      </c>
      <c r="G672" t="s">
        <v>133</v>
      </c>
      <c r="H672" t="s">
        <v>154</v>
      </c>
      <c r="I672">
        <v>35</v>
      </c>
      <c r="J672" t="s">
        <v>137</v>
      </c>
      <c r="K672" t="s">
        <v>155</v>
      </c>
      <c r="L672">
        <v>5</v>
      </c>
      <c r="M672" t="s">
        <v>137</v>
      </c>
      <c r="N672" t="s">
        <v>156</v>
      </c>
      <c r="O672">
        <v>60</v>
      </c>
      <c r="P672" t="s">
        <v>137</v>
      </c>
    </row>
    <row r="673" spans="1:40">
      <c r="A673" s="26">
        <v>41505.939059467593</v>
      </c>
      <c r="B673" t="s">
        <v>128</v>
      </c>
      <c r="C673" t="s">
        <v>652</v>
      </c>
      <c r="D673" t="s">
        <v>952</v>
      </c>
      <c r="E673" t="s">
        <v>131</v>
      </c>
      <c r="F673" t="s">
        <v>132</v>
      </c>
      <c r="G673" t="s">
        <v>133</v>
      </c>
      <c r="H673" t="s">
        <v>158</v>
      </c>
      <c r="I673">
        <v>1</v>
      </c>
      <c r="J673" t="s">
        <v>137</v>
      </c>
    </row>
    <row r="674" spans="1:40">
      <c r="A674" s="26">
        <v>41505.939059467593</v>
      </c>
      <c r="B674" t="s">
        <v>128</v>
      </c>
      <c r="C674" t="s">
        <v>652</v>
      </c>
      <c r="D674" t="s">
        <v>953</v>
      </c>
      <c r="E674" t="s">
        <v>131</v>
      </c>
      <c r="F674" t="s">
        <v>132</v>
      </c>
      <c r="G674" t="s">
        <v>133</v>
      </c>
      <c r="H674" t="s">
        <v>160</v>
      </c>
      <c r="I674">
        <v>30</v>
      </c>
      <c r="J674" t="s">
        <v>137</v>
      </c>
      <c r="K674" t="s">
        <v>161</v>
      </c>
      <c r="L674">
        <v>30</v>
      </c>
      <c r="M674" t="s">
        <v>137</v>
      </c>
      <c r="N674" t="s">
        <v>162</v>
      </c>
      <c r="O674">
        <v>30</v>
      </c>
      <c r="P674" t="s">
        <v>137</v>
      </c>
      <c r="Q674" t="s">
        <v>163</v>
      </c>
      <c r="R674">
        <v>10</v>
      </c>
      <c r="S674" t="s">
        <v>137</v>
      </c>
      <c r="T674" t="s">
        <v>164</v>
      </c>
      <c r="U674">
        <v>20</v>
      </c>
      <c r="V674" t="s">
        <v>137</v>
      </c>
      <c r="W674" t="s">
        <v>165</v>
      </c>
      <c r="X674">
        <v>20</v>
      </c>
      <c r="Y674" t="s">
        <v>137</v>
      </c>
      <c r="Z674" t="s">
        <v>166</v>
      </c>
      <c r="AA674">
        <v>20</v>
      </c>
      <c r="AB674" t="s">
        <v>137</v>
      </c>
      <c r="AC674" t="s">
        <v>167</v>
      </c>
      <c r="AD674">
        <v>20</v>
      </c>
      <c r="AE674" t="s">
        <v>137</v>
      </c>
      <c r="AF674" t="s">
        <v>168</v>
      </c>
      <c r="AG674">
        <v>115200</v>
      </c>
      <c r="AH674" t="s">
        <v>137</v>
      </c>
      <c r="AI674" t="s">
        <v>169</v>
      </c>
      <c r="AJ674">
        <v>12000</v>
      </c>
      <c r="AK674" t="s">
        <v>137</v>
      </c>
      <c r="AL674" t="s">
        <v>170</v>
      </c>
      <c r="AM674">
        <v>30000</v>
      </c>
      <c r="AN674" t="s">
        <v>137</v>
      </c>
    </row>
    <row r="675" spans="1:40">
      <c r="A675" s="26">
        <v>41505.939059467593</v>
      </c>
      <c r="B675" t="s">
        <v>128</v>
      </c>
      <c r="C675" t="s">
        <v>652</v>
      </c>
      <c r="D675" t="s">
        <v>954</v>
      </c>
      <c r="E675" t="s">
        <v>131</v>
      </c>
      <c r="F675" t="s">
        <v>132</v>
      </c>
      <c r="G675" t="s">
        <v>133</v>
      </c>
      <c r="H675" t="s">
        <v>172</v>
      </c>
      <c r="I675">
        <v>60</v>
      </c>
      <c r="J675" t="s">
        <v>137</v>
      </c>
      <c r="K675" t="s">
        <v>173</v>
      </c>
      <c r="L675">
        <v>40</v>
      </c>
      <c r="M675" t="s">
        <v>137</v>
      </c>
      <c r="N675" t="s">
        <v>174</v>
      </c>
      <c r="O675">
        <v>50</v>
      </c>
      <c r="P675" t="s">
        <v>137</v>
      </c>
      <c r="Q675" t="s">
        <v>175</v>
      </c>
      <c r="R675">
        <v>40</v>
      </c>
      <c r="S675" t="s">
        <v>137</v>
      </c>
      <c r="T675" t="s">
        <v>176</v>
      </c>
      <c r="U675">
        <v>60</v>
      </c>
      <c r="V675" t="s">
        <v>137</v>
      </c>
      <c r="W675" t="s">
        <v>177</v>
      </c>
      <c r="X675">
        <v>50</v>
      </c>
      <c r="Y675" t="s">
        <v>137</v>
      </c>
      <c r="Z675" t="s">
        <v>178</v>
      </c>
      <c r="AA675">
        <v>50</v>
      </c>
      <c r="AB675" t="s">
        <v>137</v>
      </c>
      <c r="AC675" t="s">
        <v>179</v>
      </c>
      <c r="AD675">
        <v>35</v>
      </c>
      <c r="AE675" t="s">
        <v>137</v>
      </c>
      <c r="AF675" t="s">
        <v>180</v>
      </c>
      <c r="AG675">
        <v>8</v>
      </c>
      <c r="AH675" t="s">
        <v>137</v>
      </c>
      <c r="AI675" t="s">
        <v>181</v>
      </c>
      <c r="AJ675">
        <v>90</v>
      </c>
      <c r="AK675" t="s">
        <v>137</v>
      </c>
      <c r="AL675" t="s">
        <v>182</v>
      </c>
      <c r="AM675">
        <v>1</v>
      </c>
      <c r="AN675" t="s">
        <v>137</v>
      </c>
    </row>
    <row r="676" spans="1:40">
      <c r="A676" s="26">
        <v>41505.939059467593</v>
      </c>
      <c r="B676" t="s">
        <v>128</v>
      </c>
      <c r="C676" t="s">
        <v>652</v>
      </c>
      <c r="D676" t="s">
        <v>955</v>
      </c>
      <c r="E676" t="s">
        <v>131</v>
      </c>
      <c r="F676" t="s">
        <v>132</v>
      </c>
      <c r="G676" t="s">
        <v>133</v>
      </c>
      <c r="H676" t="s">
        <v>184</v>
      </c>
      <c r="I676">
        <v>33</v>
      </c>
      <c r="J676" t="s">
        <v>137</v>
      </c>
      <c r="K676" t="s">
        <v>185</v>
      </c>
      <c r="L676">
        <v>33</v>
      </c>
      <c r="M676" t="s">
        <v>137</v>
      </c>
      <c r="N676" t="s">
        <v>186</v>
      </c>
      <c r="O676">
        <v>34</v>
      </c>
      <c r="P676" t="s">
        <v>137</v>
      </c>
      <c r="Q676" t="s">
        <v>164</v>
      </c>
      <c r="R676">
        <v>20</v>
      </c>
      <c r="S676" t="s">
        <v>137</v>
      </c>
      <c r="T676" t="s">
        <v>165</v>
      </c>
      <c r="U676">
        <v>20</v>
      </c>
      <c r="V676" t="s">
        <v>137</v>
      </c>
      <c r="W676" t="s">
        <v>166</v>
      </c>
      <c r="X676">
        <v>20</v>
      </c>
      <c r="Y676" t="s">
        <v>137</v>
      </c>
      <c r="Z676" t="s">
        <v>187</v>
      </c>
      <c r="AA676">
        <v>20</v>
      </c>
      <c r="AB676" t="s">
        <v>137</v>
      </c>
      <c r="AC676" t="s">
        <v>188</v>
      </c>
      <c r="AD676">
        <v>20</v>
      </c>
      <c r="AE676" t="s">
        <v>137</v>
      </c>
      <c r="AF676" t="s">
        <v>189</v>
      </c>
      <c r="AG676">
        <v>20</v>
      </c>
      <c r="AH676" t="s">
        <v>137</v>
      </c>
      <c r="AI676" t="s">
        <v>168</v>
      </c>
      <c r="AJ676">
        <v>115200</v>
      </c>
      <c r="AK676" t="s">
        <v>137</v>
      </c>
      <c r="AL676" t="s">
        <v>169</v>
      </c>
      <c r="AM676">
        <v>12000</v>
      </c>
      <c r="AN676" t="s">
        <v>137</v>
      </c>
    </row>
    <row r="677" spans="1:40">
      <c r="A677" s="26">
        <v>41505.939059467593</v>
      </c>
      <c r="B677" t="s">
        <v>128</v>
      </c>
      <c r="C677" t="s">
        <v>652</v>
      </c>
      <c r="D677" t="s">
        <v>956</v>
      </c>
      <c r="E677" t="s">
        <v>191</v>
      </c>
      <c r="F677" t="s">
        <v>192</v>
      </c>
      <c r="G677" t="s">
        <v>193</v>
      </c>
    </row>
    <row r="678" spans="1:40">
      <c r="A678" s="26">
        <v>41505.939059467593</v>
      </c>
      <c r="B678" t="s">
        <v>128</v>
      </c>
      <c r="C678" t="s">
        <v>652</v>
      </c>
      <c r="D678" t="s">
        <v>957</v>
      </c>
      <c r="E678" t="s">
        <v>191</v>
      </c>
      <c r="F678" t="s">
        <v>958</v>
      </c>
      <c r="G678" t="s">
        <v>959</v>
      </c>
      <c r="H678" t="s">
        <v>960</v>
      </c>
    </row>
    <row r="679" spans="1:40">
      <c r="A679" s="26">
        <v>41505.939059479169</v>
      </c>
      <c r="B679" t="s">
        <v>128</v>
      </c>
      <c r="C679" t="s">
        <v>446</v>
      </c>
      <c r="D679" t="s">
        <v>961</v>
      </c>
      <c r="E679" t="s">
        <v>191</v>
      </c>
      <c r="F679" t="s">
        <v>962</v>
      </c>
      <c r="G679" t="s">
        <v>963</v>
      </c>
      <c r="H679" t="s">
        <v>964</v>
      </c>
    </row>
    <row r="680" spans="1:40">
      <c r="A680" s="26">
        <v>41505.939059479169</v>
      </c>
      <c r="B680" t="s">
        <v>128</v>
      </c>
      <c r="C680" t="s">
        <v>446</v>
      </c>
      <c r="D680" t="s">
        <v>965</v>
      </c>
      <c r="E680" t="s">
        <v>191</v>
      </c>
      <c r="F680" t="s">
        <v>192</v>
      </c>
      <c r="G680" t="s">
        <v>193</v>
      </c>
    </row>
    <row r="681" spans="1:40">
      <c r="A681" s="26">
        <v>41505.939059629629</v>
      </c>
      <c r="B681" t="s">
        <v>128</v>
      </c>
      <c r="C681" t="s">
        <v>310</v>
      </c>
      <c r="D681" t="s">
        <v>966</v>
      </c>
    </row>
    <row r="682" spans="1:40">
      <c r="A682" s="26">
        <v>41505.939059629629</v>
      </c>
      <c r="B682" t="s">
        <v>128</v>
      </c>
      <c r="C682" t="s">
        <v>310</v>
      </c>
      <c r="D682" t="s">
        <v>967</v>
      </c>
      <c r="E682" t="s">
        <v>131</v>
      </c>
      <c r="F682" t="s">
        <v>132</v>
      </c>
      <c r="G682" t="s">
        <v>133</v>
      </c>
      <c r="H682" t="s">
        <v>134</v>
      </c>
      <c r="I682">
        <v>240000</v>
      </c>
      <c r="J682" t="s">
        <v>135</v>
      </c>
      <c r="K682">
        <v>240000</v>
      </c>
      <c r="L682" t="s">
        <v>136</v>
      </c>
      <c r="M682">
        <v>500</v>
      </c>
      <c r="N682" t="s">
        <v>137</v>
      </c>
      <c r="O682" t="s">
        <v>138</v>
      </c>
      <c r="P682">
        <v>300</v>
      </c>
      <c r="Q682" t="s">
        <v>137</v>
      </c>
    </row>
    <row r="683" spans="1:40">
      <c r="A683" s="26">
        <v>41505.939059629629</v>
      </c>
      <c r="B683" t="s">
        <v>128</v>
      </c>
      <c r="C683" t="s">
        <v>310</v>
      </c>
      <c r="D683" t="s">
        <v>968</v>
      </c>
      <c r="E683" t="s">
        <v>131</v>
      </c>
      <c r="F683" t="s">
        <v>132</v>
      </c>
      <c r="G683" t="s">
        <v>133</v>
      </c>
      <c r="H683" t="s">
        <v>140</v>
      </c>
      <c r="I683">
        <v>49</v>
      </c>
      <c r="J683" t="s">
        <v>137</v>
      </c>
      <c r="K683" t="s">
        <v>141</v>
      </c>
      <c r="L683">
        <v>130</v>
      </c>
      <c r="M683" t="s">
        <v>137</v>
      </c>
      <c r="N683" t="s">
        <v>142</v>
      </c>
      <c r="O683">
        <v>180</v>
      </c>
      <c r="P683" t="s">
        <v>137</v>
      </c>
      <c r="Q683" t="s">
        <v>143</v>
      </c>
      <c r="R683">
        <v>140</v>
      </c>
      <c r="S683" t="s">
        <v>137</v>
      </c>
      <c r="T683" t="s">
        <v>144</v>
      </c>
      <c r="U683">
        <v>80</v>
      </c>
      <c r="V683" t="s">
        <v>137</v>
      </c>
      <c r="W683" t="s">
        <v>145</v>
      </c>
      <c r="X683">
        <v>101</v>
      </c>
      <c r="Y683" t="s">
        <v>137</v>
      </c>
      <c r="Z683" t="s">
        <v>146</v>
      </c>
      <c r="AA683">
        <v>190</v>
      </c>
      <c r="AB683" t="s">
        <v>137</v>
      </c>
      <c r="AC683" t="s">
        <v>147</v>
      </c>
      <c r="AD683">
        <v>20</v>
      </c>
      <c r="AE683" t="s">
        <v>137</v>
      </c>
    </row>
    <row r="684" spans="1:40">
      <c r="A684" s="26">
        <v>41505.939059629629</v>
      </c>
      <c r="B684" t="s">
        <v>128</v>
      </c>
      <c r="C684" t="s">
        <v>310</v>
      </c>
      <c r="D684" t="s">
        <v>969</v>
      </c>
    </row>
    <row r="685" spans="1:40">
      <c r="A685" s="26">
        <v>41505.939059629629</v>
      </c>
      <c r="B685" t="s">
        <v>128</v>
      </c>
      <c r="C685" t="s">
        <v>310</v>
      </c>
      <c r="D685" t="s">
        <v>970</v>
      </c>
      <c r="E685" t="s">
        <v>131</v>
      </c>
      <c r="F685" t="s">
        <v>132</v>
      </c>
      <c r="G685" t="s">
        <v>133</v>
      </c>
      <c r="H685" t="s">
        <v>150</v>
      </c>
      <c r="I685">
        <v>50</v>
      </c>
      <c r="J685" t="s">
        <v>137</v>
      </c>
      <c r="K685" t="s">
        <v>151</v>
      </c>
      <c r="L685">
        <v>50</v>
      </c>
      <c r="M685" t="s">
        <v>137</v>
      </c>
      <c r="N685" t="s">
        <v>152</v>
      </c>
      <c r="O685">
        <v>50</v>
      </c>
      <c r="P685" t="s">
        <v>137</v>
      </c>
    </row>
    <row r="686" spans="1:40">
      <c r="A686" s="26">
        <v>41505.939059629629</v>
      </c>
      <c r="B686" t="s">
        <v>128</v>
      </c>
      <c r="C686" t="s">
        <v>310</v>
      </c>
      <c r="D686" t="s">
        <v>971</v>
      </c>
      <c r="E686" t="s">
        <v>131</v>
      </c>
      <c r="F686" t="s">
        <v>132</v>
      </c>
      <c r="G686" t="s">
        <v>133</v>
      </c>
      <c r="H686" t="s">
        <v>154</v>
      </c>
      <c r="I686">
        <v>35</v>
      </c>
      <c r="J686" t="s">
        <v>137</v>
      </c>
      <c r="K686" t="s">
        <v>155</v>
      </c>
      <c r="L686">
        <v>5</v>
      </c>
      <c r="M686" t="s">
        <v>137</v>
      </c>
      <c r="N686" t="s">
        <v>156</v>
      </c>
      <c r="O686">
        <v>60</v>
      </c>
      <c r="P686" t="s">
        <v>137</v>
      </c>
    </row>
    <row r="687" spans="1:40">
      <c r="A687" s="26">
        <v>41505.939059629629</v>
      </c>
      <c r="B687" t="s">
        <v>128</v>
      </c>
      <c r="C687" t="s">
        <v>310</v>
      </c>
      <c r="D687" t="s">
        <v>972</v>
      </c>
      <c r="E687" t="s">
        <v>131</v>
      </c>
      <c r="F687" t="s">
        <v>132</v>
      </c>
      <c r="G687" t="s">
        <v>133</v>
      </c>
      <c r="H687" t="s">
        <v>158</v>
      </c>
      <c r="I687">
        <v>1</v>
      </c>
      <c r="J687" t="s">
        <v>137</v>
      </c>
    </row>
    <row r="688" spans="1:40">
      <c r="A688" s="26">
        <v>41505.939059629629</v>
      </c>
      <c r="B688" t="s">
        <v>128</v>
      </c>
      <c r="C688" t="s">
        <v>310</v>
      </c>
      <c r="D688" t="s">
        <v>973</v>
      </c>
      <c r="E688" t="s">
        <v>131</v>
      </c>
      <c r="F688" t="s">
        <v>132</v>
      </c>
      <c r="G688" t="s">
        <v>133</v>
      </c>
      <c r="H688" t="s">
        <v>160</v>
      </c>
      <c r="I688">
        <v>30</v>
      </c>
      <c r="J688" t="s">
        <v>137</v>
      </c>
      <c r="K688" t="s">
        <v>161</v>
      </c>
      <c r="L688">
        <v>30</v>
      </c>
      <c r="M688" t="s">
        <v>137</v>
      </c>
      <c r="N688" t="s">
        <v>162</v>
      </c>
      <c r="O688">
        <v>30</v>
      </c>
      <c r="P688" t="s">
        <v>137</v>
      </c>
      <c r="Q688" t="s">
        <v>163</v>
      </c>
      <c r="R688">
        <v>10</v>
      </c>
      <c r="S688" t="s">
        <v>137</v>
      </c>
      <c r="T688" t="s">
        <v>164</v>
      </c>
      <c r="U688">
        <v>20</v>
      </c>
      <c r="V688" t="s">
        <v>137</v>
      </c>
      <c r="W688" t="s">
        <v>165</v>
      </c>
      <c r="X688">
        <v>20</v>
      </c>
      <c r="Y688" t="s">
        <v>137</v>
      </c>
      <c r="Z688" t="s">
        <v>166</v>
      </c>
      <c r="AA688">
        <v>20</v>
      </c>
      <c r="AB688" t="s">
        <v>137</v>
      </c>
      <c r="AC688" t="s">
        <v>167</v>
      </c>
      <c r="AD688">
        <v>20</v>
      </c>
      <c r="AE688" t="s">
        <v>137</v>
      </c>
      <c r="AF688" t="s">
        <v>168</v>
      </c>
      <c r="AG688">
        <v>115200</v>
      </c>
      <c r="AH688" t="s">
        <v>137</v>
      </c>
      <c r="AI688" t="s">
        <v>169</v>
      </c>
      <c r="AJ688">
        <v>12000</v>
      </c>
      <c r="AK688" t="s">
        <v>137</v>
      </c>
      <c r="AL688" t="s">
        <v>170</v>
      </c>
      <c r="AM688">
        <v>30000</v>
      </c>
      <c r="AN688" t="s">
        <v>137</v>
      </c>
    </row>
    <row r="689" spans="1:40">
      <c r="A689" s="26">
        <v>41505.939059629629</v>
      </c>
      <c r="B689" t="s">
        <v>128</v>
      </c>
      <c r="C689" t="s">
        <v>310</v>
      </c>
      <c r="D689" t="s">
        <v>974</v>
      </c>
      <c r="E689" t="s">
        <v>131</v>
      </c>
      <c r="F689" t="s">
        <v>132</v>
      </c>
      <c r="G689" t="s">
        <v>133</v>
      </c>
      <c r="H689" t="s">
        <v>172</v>
      </c>
      <c r="I689">
        <v>60</v>
      </c>
      <c r="J689" t="s">
        <v>137</v>
      </c>
      <c r="K689" t="s">
        <v>173</v>
      </c>
      <c r="L689">
        <v>40</v>
      </c>
      <c r="M689" t="s">
        <v>137</v>
      </c>
      <c r="N689" t="s">
        <v>174</v>
      </c>
      <c r="O689">
        <v>50</v>
      </c>
      <c r="P689" t="s">
        <v>137</v>
      </c>
      <c r="Q689" t="s">
        <v>175</v>
      </c>
      <c r="R689">
        <v>40</v>
      </c>
      <c r="S689" t="s">
        <v>137</v>
      </c>
      <c r="T689" t="s">
        <v>176</v>
      </c>
      <c r="U689">
        <v>60</v>
      </c>
      <c r="V689" t="s">
        <v>137</v>
      </c>
      <c r="W689" t="s">
        <v>177</v>
      </c>
      <c r="X689">
        <v>50</v>
      </c>
      <c r="Y689" t="s">
        <v>137</v>
      </c>
      <c r="Z689" t="s">
        <v>178</v>
      </c>
      <c r="AA689">
        <v>50</v>
      </c>
      <c r="AB689" t="s">
        <v>137</v>
      </c>
      <c r="AC689" t="s">
        <v>179</v>
      </c>
      <c r="AD689">
        <v>35</v>
      </c>
      <c r="AE689" t="s">
        <v>137</v>
      </c>
      <c r="AF689" t="s">
        <v>180</v>
      </c>
      <c r="AG689">
        <v>8</v>
      </c>
      <c r="AH689" t="s">
        <v>137</v>
      </c>
      <c r="AI689" t="s">
        <v>181</v>
      </c>
      <c r="AJ689">
        <v>90</v>
      </c>
      <c r="AK689" t="s">
        <v>137</v>
      </c>
      <c r="AL689" t="s">
        <v>182</v>
      </c>
      <c r="AM689">
        <v>1</v>
      </c>
      <c r="AN689" t="s">
        <v>137</v>
      </c>
    </row>
    <row r="690" spans="1:40">
      <c r="A690" s="26">
        <v>41505.939059641205</v>
      </c>
      <c r="B690" t="s">
        <v>128</v>
      </c>
      <c r="C690" t="s">
        <v>124</v>
      </c>
      <c r="D690" t="s">
        <v>975</v>
      </c>
    </row>
    <row r="691" spans="1:40">
      <c r="A691" s="26">
        <v>41505.939059641205</v>
      </c>
      <c r="B691" t="s">
        <v>128</v>
      </c>
      <c r="C691" t="s">
        <v>124</v>
      </c>
      <c r="D691" t="s">
        <v>976</v>
      </c>
      <c r="E691" t="s">
        <v>131</v>
      </c>
      <c r="F691" t="s">
        <v>132</v>
      </c>
      <c r="G691" t="s">
        <v>133</v>
      </c>
      <c r="H691" t="s">
        <v>134</v>
      </c>
      <c r="I691">
        <v>240000</v>
      </c>
      <c r="J691" t="s">
        <v>135</v>
      </c>
      <c r="K691">
        <v>240000</v>
      </c>
      <c r="L691" t="s">
        <v>136</v>
      </c>
      <c r="M691">
        <v>500</v>
      </c>
      <c r="N691" t="s">
        <v>137</v>
      </c>
      <c r="O691" t="s">
        <v>138</v>
      </c>
      <c r="P691">
        <v>300</v>
      </c>
      <c r="Q691" t="s">
        <v>137</v>
      </c>
    </row>
    <row r="692" spans="1:40">
      <c r="A692" s="26">
        <v>41505.939059641205</v>
      </c>
      <c r="B692" t="s">
        <v>128</v>
      </c>
      <c r="C692" t="s">
        <v>124</v>
      </c>
      <c r="D692" t="s">
        <v>977</v>
      </c>
      <c r="E692" t="s">
        <v>131</v>
      </c>
      <c r="F692" t="s">
        <v>132</v>
      </c>
      <c r="G692" t="s">
        <v>133</v>
      </c>
      <c r="H692" t="s">
        <v>140</v>
      </c>
      <c r="I692">
        <v>49</v>
      </c>
      <c r="J692" t="s">
        <v>137</v>
      </c>
      <c r="K692" t="s">
        <v>141</v>
      </c>
      <c r="L692">
        <v>130</v>
      </c>
      <c r="M692" t="s">
        <v>137</v>
      </c>
      <c r="N692" t="s">
        <v>142</v>
      </c>
      <c r="O692">
        <v>180</v>
      </c>
      <c r="P692" t="s">
        <v>137</v>
      </c>
      <c r="Q692" t="s">
        <v>143</v>
      </c>
      <c r="R692">
        <v>140</v>
      </c>
      <c r="S692" t="s">
        <v>137</v>
      </c>
      <c r="T692" t="s">
        <v>144</v>
      </c>
      <c r="U692">
        <v>80</v>
      </c>
      <c r="V692" t="s">
        <v>137</v>
      </c>
      <c r="W692" t="s">
        <v>145</v>
      </c>
      <c r="X692">
        <v>101</v>
      </c>
      <c r="Y692" t="s">
        <v>137</v>
      </c>
      <c r="Z692" t="s">
        <v>146</v>
      </c>
      <c r="AA692">
        <v>190</v>
      </c>
      <c r="AB692" t="s">
        <v>137</v>
      </c>
      <c r="AC692" t="s">
        <v>147</v>
      </c>
      <c r="AD692">
        <v>20</v>
      </c>
      <c r="AE692" t="s">
        <v>137</v>
      </c>
    </row>
    <row r="693" spans="1:40">
      <c r="A693" s="26">
        <v>41505.939059641205</v>
      </c>
      <c r="B693" t="s">
        <v>128</v>
      </c>
      <c r="C693" t="s">
        <v>124</v>
      </c>
      <c r="D693" t="s">
        <v>978</v>
      </c>
    </row>
    <row r="694" spans="1:40">
      <c r="A694" s="26">
        <v>41505.939059641205</v>
      </c>
      <c r="B694" t="s">
        <v>128</v>
      </c>
      <c r="C694" t="s">
        <v>124</v>
      </c>
      <c r="D694" t="s">
        <v>979</v>
      </c>
      <c r="E694" t="s">
        <v>131</v>
      </c>
      <c r="F694" t="s">
        <v>132</v>
      </c>
      <c r="G694" t="s">
        <v>133</v>
      </c>
      <c r="H694" t="s">
        <v>150</v>
      </c>
      <c r="I694">
        <v>50</v>
      </c>
      <c r="J694" t="s">
        <v>137</v>
      </c>
      <c r="K694" t="s">
        <v>151</v>
      </c>
      <c r="L694">
        <v>50</v>
      </c>
      <c r="M694" t="s">
        <v>137</v>
      </c>
      <c r="N694" t="s">
        <v>152</v>
      </c>
      <c r="O694">
        <v>50</v>
      </c>
      <c r="P694" t="s">
        <v>137</v>
      </c>
    </row>
    <row r="695" spans="1:40">
      <c r="A695" s="26">
        <v>41505.939059641205</v>
      </c>
      <c r="B695" t="s">
        <v>128</v>
      </c>
      <c r="C695" t="s">
        <v>124</v>
      </c>
      <c r="D695" t="s">
        <v>980</v>
      </c>
      <c r="E695" t="s">
        <v>131</v>
      </c>
      <c r="F695" t="s">
        <v>132</v>
      </c>
      <c r="G695" t="s">
        <v>133</v>
      </c>
      <c r="H695" t="s">
        <v>154</v>
      </c>
      <c r="I695">
        <v>35</v>
      </c>
      <c r="J695" t="s">
        <v>137</v>
      </c>
      <c r="K695" t="s">
        <v>155</v>
      </c>
      <c r="L695">
        <v>5</v>
      </c>
      <c r="M695" t="s">
        <v>137</v>
      </c>
      <c r="N695" t="s">
        <v>156</v>
      </c>
      <c r="O695">
        <v>60</v>
      </c>
      <c r="P695" t="s">
        <v>137</v>
      </c>
    </row>
    <row r="696" spans="1:40">
      <c r="A696" s="26">
        <v>41505.939059641205</v>
      </c>
      <c r="B696" t="s">
        <v>128</v>
      </c>
      <c r="C696" t="s">
        <v>124</v>
      </c>
      <c r="D696" t="s">
        <v>981</v>
      </c>
      <c r="E696" t="s">
        <v>131</v>
      </c>
      <c r="F696" t="s">
        <v>132</v>
      </c>
      <c r="G696" t="s">
        <v>133</v>
      </c>
      <c r="H696" t="s">
        <v>158</v>
      </c>
      <c r="I696">
        <v>1</v>
      </c>
      <c r="J696" t="s">
        <v>137</v>
      </c>
    </row>
    <row r="697" spans="1:40">
      <c r="A697" s="26">
        <v>41505.939059641205</v>
      </c>
      <c r="B697" t="s">
        <v>128</v>
      </c>
      <c r="C697" t="s">
        <v>124</v>
      </c>
      <c r="D697" t="s">
        <v>982</v>
      </c>
      <c r="E697" t="s">
        <v>131</v>
      </c>
      <c r="F697" t="s">
        <v>132</v>
      </c>
      <c r="G697" t="s">
        <v>133</v>
      </c>
      <c r="H697" t="s">
        <v>160</v>
      </c>
      <c r="I697">
        <v>30</v>
      </c>
      <c r="J697" t="s">
        <v>137</v>
      </c>
      <c r="K697" t="s">
        <v>161</v>
      </c>
      <c r="L697">
        <v>30</v>
      </c>
      <c r="M697" t="s">
        <v>137</v>
      </c>
      <c r="N697" t="s">
        <v>162</v>
      </c>
      <c r="O697">
        <v>30</v>
      </c>
      <c r="P697" t="s">
        <v>137</v>
      </c>
      <c r="Q697" t="s">
        <v>163</v>
      </c>
      <c r="R697">
        <v>10</v>
      </c>
      <c r="S697" t="s">
        <v>137</v>
      </c>
      <c r="T697" t="s">
        <v>164</v>
      </c>
      <c r="U697">
        <v>20</v>
      </c>
      <c r="V697" t="s">
        <v>137</v>
      </c>
      <c r="W697" t="s">
        <v>165</v>
      </c>
      <c r="X697">
        <v>20</v>
      </c>
      <c r="Y697" t="s">
        <v>137</v>
      </c>
      <c r="Z697" t="s">
        <v>166</v>
      </c>
      <c r="AA697">
        <v>20</v>
      </c>
      <c r="AB697" t="s">
        <v>137</v>
      </c>
      <c r="AC697" t="s">
        <v>167</v>
      </c>
      <c r="AD697">
        <v>20</v>
      </c>
      <c r="AE697" t="s">
        <v>137</v>
      </c>
      <c r="AF697" t="s">
        <v>168</v>
      </c>
      <c r="AG697">
        <v>115200</v>
      </c>
      <c r="AH697" t="s">
        <v>137</v>
      </c>
      <c r="AI697" t="s">
        <v>169</v>
      </c>
      <c r="AJ697">
        <v>12000</v>
      </c>
      <c r="AK697" t="s">
        <v>137</v>
      </c>
      <c r="AL697" t="s">
        <v>170</v>
      </c>
      <c r="AM697">
        <v>30000</v>
      </c>
      <c r="AN697" t="s">
        <v>137</v>
      </c>
    </row>
    <row r="698" spans="1:40">
      <c r="A698" s="26">
        <v>41505.939059641205</v>
      </c>
      <c r="B698" t="s">
        <v>128</v>
      </c>
      <c r="C698" t="s">
        <v>124</v>
      </c>
      <c r="D698" t="s">
        <v>983</v>
      </c>
      <c r="E698" t="s">
        <v>131</v>
      </c>
      <c r="F698" t="s">
        <v>132</v>
      </c>
      <c r="G698" t="s">
        <v>133</v>
      </c>
      <c r="H698" t="s">
        <v>172</v>
      </c>
      <c r="I698">
        <v>60</v>
      </c>
      <c r="J698" t="s">
        <v>137</v>
      </c>
      <c r="K698" t="s">
        <v>173</v>
      </c>
      <c r="L698">
        <v>40</v>
      </c>
      <c r="M698" t="s">
        <v>137</v>
      </c>
      <c r="N698" t="s">
        <v>174</v>
      </c>
      <c r="O698">
        <v>50</v>
      </c>
      <c r="P698" t="s">
        <v>137</v>
      </c>
      <c r="Q698" t="s">
        <v>175</v>
      </c>
      <c r="R698">
        <v>40</v>
      </c>
      <c r="S698" t="s">
        <v>137</v>
      </c>
      <c r="T698" t="s">
        <v>176</v>
      </c>
      <c r="U698">
        <v>60</v>
      </c>
      <c r="V698" t="s">
        <v>137</v>
      </c>
      <c r="W698" t="s">
        <v>177</v>
      </c>
      <c r="X698">
        <v>50</v>
      </c>
      <c r="Y698" t="s">
        <v>137</v>
      </c>
      <c r="Z698" t="s">
        <v>178</v>
      </c>
      <c r="AA698">
        <v>50</v>
      </c>
      <c r="AB698" t="s">
        <v>137</v>
      </c>
      <c r="AC698" t="s">
        <v>179</v>
      </c>
      <c r="AD698">
        <v>35</v>
      </c>
      <c r="AE698" t="s">
        <v>137</v>
      </c>
      <c r="AF698" t="s">
        <v>180</v>
      </c>
      <c r="AG698">
        <v>8</v>
      </c>
      <c r="AH698" t="s">
        <v>137</v>
      </c>
      <c r="AI698" t="s">
        <v>181</v>
      </c>
      <c r="AJ698">
        <v>90</v>
      </c>
      <c r="AK698" t="s">
        <v>137</v>
      </c>
      <c r="AL698" t="s">
        <v>182</v>
      </c>
      <c r="AM698">
        <v>1</v>
      </c>
      <c r="AN698" t="s">
        <v>137</v>
      </c>
    </row>
    <row r="699" spans="1:40">
      <c r="A699" s="26">
        <v>41505.939059641205</v>
      </c>
      <c r="B699" t="s">
        <v>128</v>
      </c>
      <c r="C699" t="s">
        <v>124</v>
      </c>
      <c r="D699" t="s">
        <v>984</v>
      </c>
      <c r="E699" t="s">
        <v>131</v>
      </c>
      <c r="F699" t="s">
        <v>132</v>
      </c>
      <c r="G699" t="s">
        <v>133</v>
      </c>
      <c r="H699" t="s">
        <v>184</v>
      </c>
      <c r="I699">
        <v>33</v>
      </c>
      <c r="J699" t="s">
        <v>137</v>
      </c>
      <c r="K699" t="s">
        <v>185</v>
      </c>
      <c r="L699">
        <v>33</v>
      </c>
      <c r="M699" t="s">
        <v>137</v>
      </c>
      <c r="N699" t="s">
        <v>186</v>
      </c>
      <c r="O699">
        <v>34</v>
      </c>
      <c r="P699" t="s">
        <v>137</v>
      </c>
      <c r="Q699" t="s">
        <v>164</v>
      </c>
      <c r="R699">
        <v>20</v>
      </c>
      <c r="S699" t="s">
        <v>137</v>
      </c>
      <c r="T699" t="s">
        <v>165</v>
      </c>
      <c r="U699">
        <v>20</v>
      </c>
      <c r="V699" t="s">
        <v>137</v>
      </c>
      <c r="W699" t="s">
        <v>166</v>
      </c>
      <c r="X699">
        <v>20</v>
      </c>
      <c r="Y699" t="s">
        <v>137</v>
      </c>
      <c r="Z699" t="s">
        <v>187</v>
      </c>
      <c r="AA699">
        <v>20</v>
      </c>
      <c r="AB699" t="s">
        <v>137</v>
      </c>
      <c r="AC699" t="s">
        <v>188</v>
      </c>
      <c r="AD699">
        <v>20</v>
      </c>
      <c r="AE699" t="s">
        <v>137</v>
      </c>
      <c r="AF699" t="s">
        <v>189</v>
      </c>
      <c r="AG699">
        <v>20</v>
      </c>
      <c r="AH699" t="s">
        <v>137</v>
      </c>
      <c r="AI699" t="s">
        <v>168</v>
      </c>
      <c r="AJ699">
        <v>115200</v>
      </c>
      <c r="AK699" t="s">
        <v>137</v>
      </c>
      <c r="AL699" t="s">
        <v>169</v>
      </c>
      <c r="AM699">
        <v>12000</v>
      </c>
      <c r="AN699" t="s">
        <v>137</v>
      </c>
    </row>
    <row r="700" spans="1:40">
      <c r="A700" s="26">
        <v>41505.939059641205</v>
      </c>
      <c r="B700" t="s">
        <v>128</v>
      </c>
      <c r="C700" t="s">
        <v>124</v>
      </c>
      <c r="D700" t="s">
        <v>985</v>
      </c>
      <c r="E700" t="s">
        <v>191</v>
      </c>
      <c r="F700" t="s">
        <v>192</v>
      </c>
      <c r="G700" t="s">
        <v>193</v>
      </c>
    </row>
    <row r="701" spans="1:40">
      <c r="A701" s="26">
        <v>41505.939059641205</v>
      </c>
      <c r="B701" t="s">
        <v>128</v>
      </c>
      <c r="C701" t="s">
        <v>124</v>
      </c>
      <c r="D701" t="s">
        <v>986</v>
      </c>
      <c r="E701" t="s">
        <v>191</v>
      </c>
      <c r="F701" t="s">
        <v>350</v>
      </c>
      <c r="G701" t="s">
        <v>987</v>
      </c>
      <c r="H701" t="s">
        <v>988</v>
      </c>
    </row>
    <row r="702" spans="1:40">
      <c r="A702" s="26">
        <v>41505.939059641205</v>
      </c>
      <c r="B702" t="s">
        <v>128</v>
      </c>
      <c r="C702" t="s">
        <v>310</v>
      </c>
      <c r="D702" t="s">
        <v>989</v>
      </c>
      <c r="E702" t="s">
        <v>191</v>
      </c>
      <c r="F702" t="s">
        <v>192</v>
      </c>
      <c r="G702" t="s">
        <v>193</v>
      </c>
    </row>
    <row r="703" spans="1:40">
      <c r="A703" s="26">
        <v>41505.939059641205</v>
      </c>
      <c r="B703" t="s">
        <v>128</v>
      </c>
      <c r="C703" t="s">
        <v>310</v>
      </c>
      <c r="D703" t="s">
        <v>990</v>
      </c>
      <c r="E703" t="s">
        <v>191</v>
      </c>
      <c r="F703" t="s">
        <v>991</v>
      </c>
      <c r="G703" t="s">
        <v>992</v>
      </c>
      <c r="H703" t="s">
        <v>993</v>
      </c>
    </row>
    <row r="704" spans="1:40">
      <c r="A704" s="26">
        <v>41505.939059641205</v>
      </c>
      <c r="B704" t="s">
        <v>128</v>
      </c>
      <c r="C704" t="s">
        <v>310</v>
      </c>
      <c r="D704" t="s">
        <v>994</v>
      </c>
      <c r="E704" t="s">
        <v>131</v>
      </c>
      <c r="F704" t="s">
        <v>132</v>
      </c>
      <c r="G704" t="s">
        <v>133</v>
      </c>
      <c r="H704" t="s">
        <v>184</v>
      </c>
      <c r="I704">
        <v>33</v>
      </c>
      <c r="J704" t="s">
        <v>137</v>
      </c>
      <c r="K704" t="s">
        <v>185</v>
      </c>
      <c r="L704">
        <v>33</v>
      </c>
      <c r="M704" t="s">
        <v>137</v>
      </c>
      <c r="N704" t="s">
        <v>186</v>
      </c>
      <c r="O704">
        <v>34</v>
      </c>
      <c r="P704" t="s">
        <v>137</v>
      </c>
      <c r="Q704" t="s">
        <v>164</v>
      </c>
      <c r="R704">
        <v>20</v>
      </c>
      <c r="S704" t="s">
        <v>137</v>
      </c>
      <c r="T704" t="s">
        <v>165</v>
      </c>
      <c r="U704">
        <v>20</v>
      </c>
      <c r="V704" t="s">
        <v>137</v>
      </c>
      <c r="W704" t="s">
        <v>166</v>
      </c>
      <c r="X704">
        <v>20</v>
      </c>
      <c r="Y704" t="s">
        <v>137</v>
      </c>
      <c r="Z704" t="s">
        <v>187</v>
      </c>
      <c r="AA704">
        <v>20</v>
      </c>
      <c r="AB704" t="s">
        <v>137</v>
      </c>
      <c r="AC704" t="s">
        <v>188</v>
      </c>
      <c r="AD704">
        <v>20</v>
      </c>
      <c r="AE704" t="s">
        <v>137</v>
      </c>
      <c r="AF704" t="s">
        <v>189</v>
      </c>
      <c r="AG704">
        <v>20</v>
      </c>
      <c r="AH704" t="s">
        <v>137</v>
      </c>
      <c r="AI704" t="s">
        <v>168</v>
      </c>
      <c r="AJ704">
        <v>115200</v>
      </c>
      <c r="AK704" t="s">
        <v>137</v>
      </c>
      <c r="AL704" t="s">
        <v>169</v>
      </c>
      <c r="AM704">
        <v>12000</v>
      </c>
      <c r="AN704" t="s">
        <v>137</v>
      </c>
    </row>
    <row r="705" spans="1:31">
      <c r="A705" s="26">
        <v>41505.939059641205</v>
      </c>
      <c r="B705" t="s">
        <v>128</v>
      </c>
      <c r="C705" t="s">
        <v>385</v>
      </c>
      <c r="D705" t="s">
        <v>995</v>
      </c>
      <c r="E705" t="s">
        <v>131</v>
      </c>
      <c r="F705" t="s">
        <v>132</v>
      </c>
      <c r="G705" t="s">
        <v>133</v>
      </c>
      <c r="H705" t="s">
        <v>134</v>
      </c>
      <c r="I705">
        <v>240000</v>
      </c>
      <c r="J705" t="s">
        <v>135</v>
      </c>
      <c r="K705">
        <v>240000</v>
      </c>
      <c r="L705" t="s">
        <v>136</v>
      </c>
      <c r="M705">
        <v>500</v>
      </c>
      <c r="N705" t="s">
        <v>137</v>
      </c>
      <c r="O705" t="s">
        <v>138</v>
      </c>
      <c r="P705">
        <v>300</v>
      </c>
      <c r="Q705" t="s">
        <v>137</v>
      </c>
    </row>
    <row r="706" spans="1:31">
      <c r="A706" s="26">
        <v>41505.939059641205</v>
      </c>
      <c r="B706" t="s">
        <v>128</v>
      </c>
      <c r="C706" t="s">
        <v>385</v>
      </c>
      <c r="D706" t="s">
        <v>996</v>
      </c>
      <c r="E706" t="s">
        <v>131</v>
      </c>
      <c r="F706" t="s">
        <v>132</v>
      </c>
      <c r="G706" t="s">
        <v>133</v>
      </c>
      <c r="H706" t="s">
        <v>140</v>
      </c>
      <c r="I706">
        <v>49</v>
      </c>
      <c r="J706" t="s">
        <v>137</v>
      </c>
      <c r="K706" t="s">
        <v>141</v>
      </c>
      <c r="L706">
        <v>130</v>
      </c>
      <c r="M706" t="s">
        <v>137</v>
      </c>
      <c r="N706" t="s">
        <v>142</v>
      </c>
      <c r="O706">
        <v>180</v>
      </c>
      <c r="P706" t="s">
        <v>137</v>
      </c>
      <c r="Q706" t="s">
        <v>143</v>
      </c>
      <c r="R706">
        <v>140</v>
      </c>
      <c r="S706" t="s">
        <v>137</v>
      </c>
      <c r="T706" t="s">
        <v>144</v>
      </c>
      <c r="U706">
        <v>80</v>
      </c>
      <c r="V706" t="s">
        <v>137</v>
      </c>
      <c r="W706" t="s">
        <v>145</v>
      </c>
      <c r="X706">
        <v>101</v>
      </c>
      <c r="Y706" t="s">
        <v>137</v>
      </c>
      <c r="Z706" t="s">
        <v>146</v>
      </c>
      <c r="AA706">
        <v>190</v>
      </c>
      <c r="AB706" t="s">
        <v>137</v>
      </c>
      <c r="AC706" t="s">
        <v>147</v>
      </c>
      <c r="AD706">
        <v>20</v>
      </c>
      <c r="AE706" t="s">
        <v>137</v>
      </c>
    </row>
    <row r="707" spans="1:31">
      <c r="A707" s="26">
        <v>41505.939059641205</v>
      </c>
      <c r="B707" t="s">
        <v>128</v>
      </c>
      <c r="C707" t="s">
        <v>385</v>
      </c>
      <c r="D707" t="s">
        <v>997</v>
      </c>
    </row>
    <row r="708" spans="1:31">
      <c r="A708" s="26">
        <v>41505.939059641205</v>
      </c>
      <c r="B708" t="s">
        <v>128</v>
      </c>
      <c r="C708" t="s">
        <v>385</v>
      </c>
      <c r="D708" t="s">
        <v>998</v>
      </c>
      <c r="E708" t="s">
        <v>131</v>
      </c>
      <c r="F708" t="s">
        <v>132</v>
      </c>
      <c r="G708" t="s">
        <v>133</v>
      </c>
      <c r="H708" t="s">
        <v>150</v>
      </c>
      <c r="I708">
        <v>50</v>
      </c>
      <c r="J708" t="s">
        <v>137</v>
      </c>
      <c r="K708" t="s">
        <v>151</v>
      </c>
      <c r="L708">
        <v>50</v>
      </c>
      <c r="M708" t="s">
        <v>137</v>
      </c>
      <c r="N708" t="s">
        <v>152</v>
      </c>
      <c r="O708">
        <v>50</v>
      </c>
      <c r="P708" t="s">
        <v>137</v>
      </c>
    </row>
    <row r="709" spans="1:31">
      <c r="A709" s="26">
        <v>41505.939059641205</v>
      </c>
      <c r="B709" t="s">
        <v>128</v>
      </c>
      <c r="C709" t="s">
        <v>385</v>
      </c>
      <c r="D709" t="s">
        <v>999</v>
      </c>
    </row>
    <row r="710" spans="1:31">
      <c r="A710" s="26">
        <v>41505.939059641205</v>
      </c>
      <c r="B710" t="s">
        <v>128</v>
      </c>
      <c r="C710" t="s">
        <v>446</v>
      </c>
      <c r="D710" t="s">
        <v>1000</v>
      </c>
    </row>
    <row r="711" spans="1:31">
      <c r="A711" s="26">
        <v>41505.939059641205</v>
      </c>
      <c r="B711" t="s">
        <v>128</v>
      </c>
      <c r="C711" t="s">
        <v>446</v>
      </c>
      <c r="D711" t="s">
        <v>1001</v>
      </c>
      <c r="E711" t="s">
        <v>131</v>
      </c>
      <c r="F711" t="s">
        <v>132</v>
      </c>
      <c r="G711" t="s">
        <v>133</v>
      </c>
      <c r="H711" t="s">
        <v>134</v>
      </c>
      <c r="I711">
        <v>240000</v>
      </c>
      <c r="J711" t="s">
        <v>135</v>
      </c>
      <c r="K711">
        <v>240000</v>
      </c>
      <c r="L711" t="s">
        <v>136</v>
      </c>
      <c r="M711">
        <v>500</v>
      </c>
      <c r="N711" t="s">
        <v>137</v>
      </c>
      <c r="O711" t="s">
        <v>138</v>
      </c>
      <c r="P711">
        <v>300</v>
      </c>
      <c r="Q711" t="s">
        <v>137</v>
      </c>
    </row>
    <row r="712" spans="1:31">
      <c r="A712" s="26">
        <v>41505.939059641205</v>
      </c>
      <c r="B712" t="s">
        <v>128</v>
      </c>
      <c r="C712" t="s">
        <v>446</v>
      </c>
      <c r="D712" t="s">
        <v>1002</v>
      </c>
      <c r="E712" t="s">
        <v>131</v>
      </c>
      <c r="F712" t="s">
        <v>132</v>
      </c>
      <c r="G712" t="s">
        <v>133</v>
      </c>
      <c r="H712" t="s">
        <v>140</v>
      </c>
      <c r="I712">
        <v>49</v>
      </c>
      <c r="J712" t="s">
        <v>137</v>
      </c>
      <c r="K712" t="s">
        <v>141</v>
      </c>
      <c r="L712">
        <v>130</v>
      </c>
      <c r="M712" t="s">
        <v>137</v>
      </c>
      <c r="N712" t="s">
        <v>142</v>
      </c>
      <c r="O712">
        <v>180</v>
      </c>
      <c r="P712" t="s">
        <v>137</v>
      </c>
      <c r="Q712" t="s">
        <v>143</v>
      </c>
      <c r="R712">
        <v>140</v>
      </c>
      <c r="S712" t="s">
        <v>137</v>
      </c>
      <c r="T712" t="s">
        <v>144</v>
      </c>
      <c r="U712">
        <v>80</v>
      </c>
      <c r="V712" t="s">
        <v>137</v>
      </c>
      <c r="W712" t="s">
        <v>145</v>
      </c>
      <c r="X712">
        <v>101</v>
      </c>
      <c r="Y712" t="s">
        <v>137</v>
      </c>
      <c r="Z712" t="s">
        <v>146</v>
      </c>
      <c r="AA712">
        <v>190</v>
      </c>
      <c r="AB712" t="s">
        <v>137</v>
      </c>
      <c r="AC712" t="s">
        <v>147</v>
      </c>
      <c r="AD712">
        <v>20</v>
      </c>
      <c r="AE712" t="s">
        <v>137</v>
      </c>
    </row>
    <row r="713" spans="1:31">
      <c r="A713" s="26">
        <v>41505.939059641205</v>
      </c>
      <c r="B713" t="s">
        <v>128</v>
      </c>
      <c r="C713" t="s">
        <v>446</v>
      </c>
      <c r="D713" t="s">
        <v>1003</v>
      </c>
    </row>
    <row r="714" spans="1:31">
      <c r="A714" s="26">
        <v>41505.939059641205</v>
      </c>
      <c r="B714" t="s">
        <v>128</v>
      </c>
      <c r="C714" t="s">
        <v>652</v>
      </c>
      <c r="D714" t="s">
        <v>1004</v>
      </c>
    </row>
    <row r="715" spans="1:31">
      <c r="A715" s="26">
        <v>41505.939059641205</v>
      </c>
      <c r="B715" t="s">
        <v>128</v>
      </c>
      <c r="C715" t="s">
        <v>652</v>
      </c>
      <c r="D715" t="s">
        <v>1005</v>
      </c>
      <c r="E715" t="s">
        <v>131</v>
      </c>
      <c r="F715" t="s">
        <v>132</v>
      </c>
      <c r="G715" t="s">
        <v>133</v>
      </c>
      <c r="H715" t="s">
        <v>134</v>
      </c>
      <c r="I715">
        <v>240000</v>
      </c>
      <c r="J715" t="s">
        <v>135</v>
      </c>
      <c r="K715">
        <v>240000</v>
      </c>
      <c r="L715" t="s">
        <v>136</v>
      </c>
      <c r="M715">
        <v>500</v>
      </c>
      <c r="N715" t="s">
        <v>137</v>
      </c>
      <c r="O715" t="s">
        <v>138</v>
      </c>
      <c r="P715">
        <v>300</v>
      </c>
      <c r="Q715" t="s">
        <v>137</v>
      </c>
    </row>
    <row r="716" spans="1:31">
      <c r="A716" s="26">
        <v>41505.939059641205</v>
      </c>
      <c r="B716" t="s">
        <v>128</v>
      </c>
      <c r="C716" t="s">
        <v>652</v>
      </c>
      <c r="D716" t="s">
        <v>1006</v>
      </c>
      <c r="E716" t="s">
        <v>131</v>
      </c>
      <c r="F716" t="s">
        <v>132</v>
      </c>
      <c r="G716" t="s">
        <v>133</v>
      </c>
      <c r="H716" t="s">
        <v>140</v>
      </c>
      <c r="I716">
        <v>49</v>
      </c>
      <c r="J716" t="s">
        <v>137</v>
      </c>
      <c r="K716" t="s">
        <v>141</v>
      </c>
      <c r="L716">
        <v>130</v>
      </c>
      <c r="M716" t="s">
        <v>137</v>
      </c>
      <c r="N716" t="s">
        <v>142</v>
      </c>
      <c r="O716">
        <v>180</v>
      </c>
      <c r="P716" t="s">
        <v>137</v>
      </c>
      <c r="Q716" t="s">
        <v>143</v>
      </c>
      <c r="R716">
        <v>140</v>
      </c>
      <c r="S716" t="s">
        <v>137</v>
      </c>
      <c r="T716" t="s">
        <v>144</v>
      </c>
      <c r="U716">
        <v>80</v>
      </c>
      <c r="V716" t="s">
        <v>137</v>
      </c>
      <c r="W716" t="s">
        <v>145</v>
      </c>
      <c r="X716">
        <v>101</v>
      </c>
      <c r="Y716" t="s">
        <v>137</v>
      </c>
      <c r="Z716" t="s">
        <v>146</v>
      </c>
      <c r="AA716">
        <v>190</v>
      </c>
      <c r="AB716" t="s">
        <v>137</v>
      </c>
      <c r="AC716" t="s">
        <v>147</v>
      </c>
      <c r="AD716">
        <v>20</v>
      </c>
      <c r="AE716" t="s">
        <v>137</v>
      </c>
    </row>
    <row r="717" spans="1:31">
      <c r="A717" s="26">
        <v>41505.939059641205</v>
      </c>
      <c r="B717" t="s">
        <v>128</v>
      </c>
      <c r="C717" t="s">
        <v>652</v>
      </c>
      <c r="D717" t="s">
        <v>1007</v>
      </c>
    </row>
    <row r="718" spans="1:31">
      <c r="A718" s="26">
        <v>41505.939059641205</v>
      </c>
      <c r="B718" t="s">
        <v>128</v>
      </c>
      <c r="C718" t="s">
        <v>652</v>
      </c>
      <c r="D718" t="s">
        <v>1008</v>
      </c>
      <c r="E718" t="s">
        <v>131</v>
      </c>
      <c r="F718" t="s">
        <v>132</v>
      </c>
      <c r="G718" t="s">
        <v>133</v>
      </c>
      <c r="H718" t="s">
        <v>150</v>
      </c>
      <c r="I718">
        <v>50</v>
      </c>
      <c r="J718" t="s">
        <v>137</v>
      </c>
      <c r="K718" t="s">
        <v>151</v>
      </c>
      <c r="L718">
        <v>50</v>
      </c>
      <c r="M718" t="s">
        <v>137</v>
      </c>
      <c r="N718" t="s">
        <v>152</v>
      </c>
      <c r="O718">
        <v>50</v>
      </c>
      <c r="P718" t="s">
        <v>137</v>
      </c>
    </row>
    <row r="719" spans="1:31">
      <c r="A719" s="26">
        <v>41505.939059641205</v>
      </c>
      <c r="B719" t="s">
        <v>128</v>
      </c>
      <c r="C719" t="s">
        <v>652</v>
      </c>
      <c r="D719" t="s">
        <v>1009</v>
      </c>
      <c r="E719" t="s">
        <v>131</v>
      </c>
      <c r="F719" t="s">
        <v>132</v>
      </c>
      <c r="G719" t="s">
        <v>133</v>
      </c>
      <c r="H719" t="s">
        <v>154</v>
      </c>
      <c r="I719">
        <v>35</v>
      </c>
      <c r="J719" t="s">
        <v>137</v>
      </c>
      <c r="K719" t="s">
        <v>155</v>
      </c>
      <c r="L719">
        <v>5</v>
      </c>
      <c r="M719" t="s">
        <v>137</v>
      </c>
      <c r="N719" t="s">
        <v>156</v>
      </c>
      <c r="O719">
        <v>60</v>
      </c>
      <c r="P719" t="s">
        <v>137</v>
      </c>
    </row>
    <row r="720" spans="1:31">
      <c r="A720" s="26">
        <v>41505.939059641205</v>
      </c>
      <c r="B720" t="s">
        <v>128</v>
      </c>
      <c r="C720" t="s">
        <v>652</v>
      </c>
      <c r="D720" t="s">
        <v>1010</v>
      </c>
      <c r="E720" t="s">
        <v>131</v>
      </c>
      <c r="F720" t="s">
        <v>132</v>
      </c>
      <c r="G720" t="s">
        <v>133</v>
      </c>
      <c r="H720" t="s">
        <v>158</v>
      </c>
      <c r="I720">
        <v>1</v>
      </c>
      <c r="J720" t="s">
        <v>137</v>
      </c>
    </row>
    <row r="721" spans="1:40">
      <c r="A721" s="26">
        <v>41505.939059641205</v>
      </c>
      <c r="B721" t="s">
        <v>128</v>
      </c>
      <c r="C721" t="s">
        <v>652</v>
      </c>
      <c r="D721" t="s">
        <v>1011</v>
      </c>
      <c r="E721" t="s">
        <v>131</v>
      </c>
      <c r="F721" t="s">
        <v>132</v>
      </c>
      <c r="G721" t="s">
        <v>133</v>
      </c>
      <c r="H721" t="s">
        <v>160</v>
      </c>
      <c r="I721">
        <v>30</v>
      </c>
      <c r="J721" t="s">
        <v>137</v>
      </c>
      <c r="K721" t="s">
        <v>161</v>
      </c>
      <c r="L721">
        <v>30</v>
      </c>
      <c r="M721" t="s">
        <v>137</v>
      </c>
      <c r="N721" t="s">
        <v>162</v>
      </c>
      <c r="O721">
        <v>30</v>
      </c>
      <c r="P721" t="s">
        <v>137</v>
      </c>
      <c r="Q721" t="s">
        <v>163</v>
      </c>
      <c r="R721">
        <v>10</v>
      </c>
      <c r="S721" t="s">
        <v>137</v>
      </c>
      <c r="T721" t="s">
        <v>164</v>
      </c>
      <c r="U721">
        <v>20</v>
      </c>
      <c r="V721" t="s">
        <v>137</v>
      </c>
      <c r="W721" t="s">
        <v>165</v>
      </c>
      <c r="X721">
        <v>20</v>
      </c>
      <c r="Y721" t="s">
        <v>137</v>
      </c>
      <c r="Z721" t="s">
        <v>166</v>
      </c>
      <c r="AA721">
        <v>20</v>
      </c>
      <c r="AB721" t="s">
        <v>137</v>
      </c>
      <c r="AC721" t="s">
        <v>167</v>
      </c>
      <c r="AD721">
        <v>20</v>
      </c>
      <c r="AE721" t="s">
        <v>137</v>
      </c>
      <c r="AF721" t="s">
        <v>168</v>
      </c>
      <c r="AG721">
        <v>115200</v>
      </c>
      <c r="AH721" t="s">
        <v>137</v>
      </c>
      <c r="AI721" t="s">
        <v>169</v>
      </c>
      <c r="AJ721">
        <v>12000</v>
      </c>
      <c r="AK721" t="s">
        <v>137</v>
      </c>
      <c r="AL721" t="s">
        <v>170</v>
      </c>
      <c r="AM721">
        <v>30000</v>
      </c>
      <c r="AN721" t="s">
        <v>137</v>
      </c>
    </row>
    <row r="722" spans="1:40">
      <c r="A722" s="26">
        <v>41505.939059641205</v>
      </c>
      <c r="B722" t="s">
        <v>128</v>
      </c>
      <c r="C722" t="s">
        <v>652</v>
      </c>
      <c r="D722" t="s">
        <v>1012</v>
      </c>
      <c r="E722" t="s">
        <v>131</v>
      </c>
      <c r="F722" t="s">
        <v>132</v>
      </c>
      <c r="G722" t="s">
        <v>133</v>
      </c>
      <c r="H722" t="s">
        <v>172</v>
      </c>
      <c r="I722">
        <v>60</v>
      </c>
      <c r="J722" t="s">
        <v>137</v>
      </c>
      <c r="K722" t="s">
        <v>173</v>
      </c>
      <c r="L722">
        <v>40</v>
      </c>
      <c r="M722" t="s">
        <v>137</v>
      </c>
      <c r="N722" t="s">
        <v>174</v>
      </c>
      <c r="O722">
        <v>50</v>
      </c>
      <c r="P722" t="s">
        <v>137</v>
      </c>
      <c r="Q722" t="s">
        <v>175</v>
      </c>
      <c r="R722">
        <v>40</v>
      </c>
      <c r="S722" t="s">
        <v>137</v>
      </c>
      <c r="T722" t="s">
        <v>176</v>
      </c>
      <c r="U722">
        <v>60</v>
      </c>
      <c r="V722" t="s">
        <v>137</v>
      </c>
      <c r="W722" t="s">
        <v>177</v>
      </c>
      <c r="X722">
        <v>50</v>
      </c>
      <c r="Y722" t="s">
        <v>137</v>
      </c>
      <c r="Z722" t="s">
        <v>178</v>
      </c>
      <c r="AA722">
        <v>50</v>
      </c>
      <c r="AB722" t="s">
        <v>137</v>
      </c>
      <c r="AC722" t="s">
        <v>179</v>
      </c>
      <c r="AD722">
        <v>35</v>
      </c>
      <c r="AE722" t="s">
        <v>137</v>
      </c>
      <c r="AF722" t="s">
        <v>180</v>
      </c>
      <c r="AG722">
        <v>8</v>
      </c>
      <c r="AH722" t="s">
        <v>137</v>
      </c>
      <c r="AI722" t="s">
        <v>181</v>
      </c>
      <c r="AJ722">
        <v>90</v>
      </c>
      <c r="AK722" t="s">
        <v>137</v>
      </c>
      <c r="AL722" t="s">
        <v>182</v>
      </c>
      <c r="AM722">
        <v>1</v>
      </c>
      <c r="AN722" t="s">
        <v>137</v>
      </c>
    </row>
    <row r="723" spans="1:40">
      <c r="A723" s="26">
        <v>41505.939059641205</v>
      </c>
      <c r="B723" t="s">
        <v>128</v>
      </c>
      <c r="C723" t="s">
        <v>652</v>
      </c>
      <c r="D723" t="s">
        <v>1013</v>
      </c>
      <c r="E723" t="s">
        <v>131</v>
      </c>
      <c r="F723" t="s">
        <v>132</v>
      </c>
      <c r="G723" t="s">
        <v>133</v>
      </c>
      <c r="H723" t="s">
        <v>184</v>
      </c>
      <c r="I723">
        <v>33</v>
      </c>
      <c r="J723" t="s">
        <v>137</v>
      </c>
      <c r="K723" t="s">
        <v>185</v>
      </c>
      <c r="L723">
        <v>33</v>
      </c>
      <c r="M723" t="s">
        <v>137</v>
      </c>
      <c r="N723" t="s">
        <v>186</v>
      </c>
      <c r="O723">
        <v>34</v>
      </c>
      <c r="P723" t="s">
        <v>137</v>
      </c>
      <c r="Q723" t="s">
        <v>164</v>
      </c>
      <c r="R723">
        <v>20</v>
      </c>
      <c r="S723" t="s">
        <v>137</v>
      </c>
      <c r="T723" t="s">
        <v>165</v>
      </c>
      <c r="U723">
        <v>20</v>
      </c>
      <c r="V723" t="s">
        <v>137</v>
      </c>
      <c r="W723" t="s">
        <v>166</v>
      </c>
      <c r="X723">
        <v>20</v>
      </c>
      <c r="Y723" t="s">
        <v>137</v>
      </c>
      <c r="Z723" t="s">
        <v>187</v>
      </c>
      <c r="AA723">
        <v>20</v>
      </c>
      <c r="AB723" t="s">
        <v>137</v>
      </c>
      <c r="AC723" t="s">
        <v>188</v>
      </c>
      <c r="AD723">
        <v>20</v>
      </c>
      <c r="AE723" t="s">
        <v>137</v>
      </c>
      <c r="AF723" t="s">
        <v>189</v>
      </c>
      <c r="AG723">
        <v>20</v>
      </c>
      <c r="AH723" t="s">
        <v>137</v>
      </c>
      <c r="AI723" t="s">
        <v>168</v>
      </c>
      <c r="AJ723">
        <v>115200</v>
      </c>
      <c r="AK723" t="s">
        <v>137</v>
      </c>
      <c r="AL723" t="s">
        <v>169</v>
      </c>
      <c r="AM723">
        <v>12000</v>
      </c>
      <c r="AN723" t="s">
        <v>137</v>
      </c>
    </row>
    <row r="724" spans="1:40">
      <c r="A724" s="26">
        <v>41505.939059641205</v>
      </c>
      <c r="B724" t="s">
        <v>128</v>
      </c>
      <c r="C724" t="s">
        <v>652</v>
      </c>
      <c r="D724" t="s">
        <v>1014</v>
      </c>
      <c r="E724" t="s">
        <v>191</v>
      </c>
      <c r="F724" t="s">
        <v>192</v>
      </c>
      <c r="G724" t="s">
        <v>193</v>
      </c>
    </row>
    <row r="725" spans="1:40">
      <c r="A725" s="26">
        <v>41505.939059641205</v>
      </c>
      <c r="B725" t="s">
        <v>128</v>
      </c>
      <c r="C725" t="s">
        <v>652</v>
      </c>
      <c r="D725" t="s">
        <v>1015</v>
      </c>
      <c r="E725" t="s">
        <v>191</v>
      </c>
      <c r="F725" t="s">
        <v>1016</v>
      </c>
      <c r="G725" t="s">
        <v>1017</v>
      </c>
      <c r="H725" t="s">
        <v>1018</v>
      </c>
    </row>
    <row r="726" spans="1:40">
      <c r="A726" s="26">
        <v>41505.939059652781</v>
      </c>
      <c r="B726" t="s">
        <v>128</v>
      </c>
      <c r="C726" t="s">
        <v>385</v>
      </c>
      <c r="D726" t="s">
        <v>1019</v>
      </c>
      <c r="E726" t="s">
        <v>131</v>
      </c>
      <c r="F726" t="s">
        <v>132</v>
      </c>
      <c r="G726" t="s">
        <v>133</v>
      </c>
      <c r="H726" t="s">
        <v>154</v>
      </c>
      <c r="I726">
        <v>35</v>
      </c>
      <c r="J726" t="s">
        <v>137</v>
      </c>
      <c r="K726" t="s">
        <v>155</v>
      </c>
      <c r="L726">
        <v>5</v>
      </c>
      <c r="M726" t="s">
        <v>137</v>
      </c>
      <c r="N726" t="s">
        <v>156</v>
      </c>
      <c r="O726">
        <v>60</v>
      </c>
      <c r="P726" t="s">
        <v>137</v>
      </c>
    </row>
    <row r="727" spans="1:40">
      <c r="A727" s="26">
        <v>41505.939059652781</v>
      </c>
      <c r="B727" t="s">
        <v>128</v>
      </c>
      <c r="C727" t="s">
        <v>385</v>
      </c>
      <c r="D727" t="s">
        <v>1020</v>
      </c>
      <c r="E727" t="s">
        <v>131</v>
      </c>
      <c r="F727" t="s">
        <v>132</v>
      </c>
      <c r="G727" t="s">
        <v>133</v>
      </c>
      <c r="H727" t="s">
        <v>158</v>
      </c>
      <c r="I727">
        <v>1</v>
      </c>
      <c r="J727" t="s">
        <v>137</v>
      </c>
    </row>
    <row r="728" spans="1:40">
      <c r="A728" s="26">
        <v>41505.939059652781</v>
      </c>
      <c r="B728" t="s">
        <v>128</v>
      </c>
      <c r="C728" t="s">
        <v>385</v>
      </c>
      <c r="D728" t="s">
        <v>1021</v>
      </c>
      <c r="E728" t="s">
        <v>131</v>
      </c>
      <c r="F728" t="s">
        <v>132</v>
      </c>
      <c r="G728" t="s">
        <v>133</v>
      </c>
      <c r="H728" t="s">
        <v>160</v>
      </c>
      <c r="I728">
        <v>30</v>
      </c>
      <c r="J728" t="s">
        <v>137</v>
      </c>
      <c r="K728" t="s">
        <v>161</v>
      </c>
      <c r="L728">
        <v>30</v>
      </c>
      <c r="M728" t="s">
        <v>137</v>
      </c>
      <c r="N728" t="s">
        <v>162</v>
      </c>
      <c r="O728">
        <v>30</v>
      </c>
      <c r="P728" t="s">
        <v>137</v>
      </c>
      <c r="Q728" t="s">
        <v>163</v>
      </c>
      <c r="R728">
        <v>10</v>
      </c>
      <c r="S728" t="s">
        <v>137</v>
      </c>
      <c r="T728" t="s">
        <v>164</v>
      </c>
      <c r="U728">
        <v>20</v>
      </c>
      <c r="V728" t="s">
        <v>137</v>
      </c>
      <c r="W728" t="s">
        <v>165</v>
      </c>
      <c r="X728">
        <v>20</v>
      </c>
      <c r="Y728" t="s">
        <v>137</v>
      </c>
      <c r="Z728" t="s">
        <v>166</v>
      </c>
      <c r="AA728">
        <v>20</v>
      </c>
      <c r="AB728" t="s">
        <v>137</v>
      </c>
      <c r="AC728" t="s">
        <v>167</v>
      </c>
      <c r="AD728">
        <v>20</v>
      </c>
      <c r="AE728" t="s">
        <v>137</v>
      </c>
      <c r="AF728" t="s">
        <v>168</v>
      </c>
      <c r="AG728">
        <v>115200</v>
      </c>
      <c r="AH728" t="s">
        <v>137</v>
      </c>
      <c r="AI728" t="s">
        <v>169</v>
      </c>
      <c r="AJ728">
        <v>12000</v>
      </c>
      <c r="AK728" t="s">
        <v>137</v>
      </c>
      <c r="AL728" t="s">
        <v>170</v>
      </c>
      <c r="AM728">
        <v>30000</v>
      </c>
      <c r="AN728" t="s">
        <v>137</v>
      </c>
    </row>
    <row r="729" spans="1:40">
      <c r="A729" s="26">
        <v>41505.939059652781</v>
      </c>
      <c r="B729" t="s">
        <v>128</v>
      </c>
      <c r="C729" t="s">
        <v>385</v>
      </c>
      <c r="D729" t="s">
        <v>1022</v>
      </c>
      <c r="E729" t="s">
        <v>131</v>
      </c>
      <c r="F729" t="s">
        <v>132</v>
      </c>
      <c r="G729" t="s">
        <v>133</v>
      </c>
      <c r="H729" t="s">
        <v>172</v>
      </c>
      <c r="I729">
        <v>60</v>
      </c>
      <c r="J729" t="s">
        <v>137</v>
      </c>
      <c r="K729" t="s">
        <v>173</v>
      </c>
      <c r="L729">
        <v>40</v>
      </c>
      <c r="M729" t="s">
        <v>137</v>
      </c>
      <c r="N729" t="s">
        <v>174</v>
      </c>
      <c r="O729">
        <v>50</v>
      </c>
      <c r="P729" t="s">
        <v>137</v>
      </c>
      <c r="Q729" t="s">
        <v>175</v>
      </c>
      <c r="R729">
        <v>40</v>
      </c>
      <c r="S729" t="s">
        <v>137</v>
      </c>
      <c r="T729" t="s">
        <v>176</v>
      </c>
      <c r="U729">
        <v>60</v>
      </c>
      <c r="V729" t="s">
        <v>137</v>
      </c>
      <c r="W729" t="s">
        <v>177</v>
      </c>
      <c r="X729">
        <v>50</v>
      </c>
      <c r="Y729" t="s">
        <v>137</v>
      </c>
      <c r="Z729" t="s">
        <v>178</v>
      </c>
      <c r="AA729">
        <v>50</v>
      </c>
      <c r="AB729" t="s">
        <v>137</v>
      </c>
      <c r="AC729" t="s">
        <v>179</v>
      </c>
      <c r="AD729">
        <v>35</v>
      </c>
      <c r="AE729" t="s">
        <v>137</v>
      </c>
      <c r="AF729" t="s">
        <v>180</v>
      </c>
      <c r="AG729">
        <v>8</v>
      </c>
      <c r="AH729" t="s">
        <v>137</v>
      </c>
      <c r="AI729" t="s">
        <v>181</v>
      </c>
      <c r="AJ729">
        <v>90</v>
      </c>
      <c r="AK729" t="s">
        <v>137</v>
      </c>
      <c r="AL729" t="s">
        <v>182</v>
      </c>
      <c r="AM729">
        <v>1</v>
      </c>
      <c r="AN729" t="s">
        <v>137</v>
      </c>
    </row>
    <row r="730" spans="1:40">
      <c r="A730" s="26">
        <v>41505.939059652781</v>
      </c>
      <c r="B730" t="s">
        <v>128</v>
      </c>
      <c r="C730" t="s">
        <v>385</v>
      </c>
      <c r="D730" t="s">
        <v>1023</v>
      </c>
      <c r="E730" t="s">
        <v>131</v>
      </c>
      <c r="F730" t="s">
        <v>132</v>
      </c>
      <c r="G730" t="s">
        <v>133</v>
      </c>
      <c r="H730" t="s">
        <v>184</v>
      </c>
      <c r="I730">
        <v>33</v>
      </c>
      <c r="J730" t="s">
        <v>137</v>
      </c>
      <c r="K730" t="s">
        <v>185</v>
      </c>
      <c r="L730">
        <v>33</v>
      </c>
      <c r="M730" t="s">
        <v>137</v>
      </c>
      <c r="N730" t="s">
        <v>186</v>
      </c>
      <c r="O730">
        <v>34</v>
      </c>
      <c r="P730" t="s">
        <v>137</v>
      </c>
      <c r="Q730" t="s">
        <v>164</v>
      </c>
      <c r="R730">
        <v>20</v>
      </c>
      <c r="S730" t="s">
        <v>137</v>
      </c>
      <c r="T730" t="s">
        <v>165</v>
      </c>
      <c r="U730">
        <v>20</v>
      </c>
      <c r="V730" t="s">
        <v>137</v>
      </c>
      <c r="W730" t="s">
        <v>166</v>
      </c>
      <c r="X730">
        <v>20</v>
      </c>
      <c r="Y730" t="s">
        <v>137</v>
      </c>
      <c r="Z730" t="s">
        <v>187</v>
      </c>
      <c r="AA730">
        <v>20</v>
      </c>
      <c r="AB730" t="s">
        <v>137</v>
      </c>
      <c r="AC730" t="s">
        <v>188</v>
      </c>
      <c r="AD730">
        <v>20</v>
      </c>
      <c r="AE730" t="s">
        <v>137</v>
      </c>
      <c r="AF730" t="s">
        <v>189</v>
      </c>
      <c r="AG730">
        <v>20</v>
      </c>
      <c r="AH730" t="s">
        <v>137</v>
      </c>
      <c r="AI730" t="s">
        <v>168</v>
      </c>
      <c r="AJ730">
        <v>115200</v>
      </c>
      <c r="AK730" t="s">
        <v>137</v>
      </c>
      <c r="AL730" t="s">
        <v>169</v>
      </c>
      <c r="AM730">
        <v>12000</v>
      </c>
      <c r="AN730" t="s">
        <v>137</v>
      </c>
    </row>
    <row r="731" spans="1:40">
      <c r="A731" s="26">
        <v>41505.939059652781</v>
      </c>
      <c r="B731" t="s">
        <v>128</v>
      </c>
      <c r="C731" t="s">
        <v>385</v>
      </c>
      <c r="D731" t="s">
        <v>1024</v>
      </c>
      <c r="E731" t="s">
        <v>191</v>
      </c>
      <c r="F731" t="s">
        <v>192</v>
      </c>
      <c r="G731" t="s">
        <v>193</v>
      </c>
    </row>
    <row r="732" spans="1:40">
      <c r="A732" s="26">
        <v>41505.939059652781</v>
      </c>
      <c r="B732" t="s">
        <v>128</v>
      </c>
      <c r="C732" t="s">
        <v>385</v>
      </c>
      <c r="D732" t="s">
        <v>1025</v>
      </c>
      <c r="E732" t="s">
        <v>191</v>
      </c>
      <c r="F732" t="s">
        <v>1026</v>
      </c>
      <c r="G732" t="s">
        <v>1027</v>
      </c>
      <c r="H732" t="s">
        <v>1028</v>
      </c>
    </row>
    <row r="733" spans="1:40">
      <c r="A733" s="26">
        <v>41505.939059652781</v>
      </c>
      <c r="B733" t="s">
        <v>128</v>
      </c>
      <c r="C733" t="s">
        <v>446</v>
      </c>
      <c r="D733" t="s">
        <v>1029</v>
      </c>
      <c r="E733" t="s">
        <v>131</v>
      </c>
      <c r="F733" t="s">
        <v>132</v>
      </c>
      <c r="G733" t="s">
        <v>133</v>
      </c>
      <c r="H733" t="s">
        <v>154</v>
      </c>
      <c r="I733">
        <v>35</v>
      </c>
      <c r="J733" t="s">
        <v>137</v>
      </c>
      <c r="K733" t="s">
        <v>155</v>
      </c>
      <c r="L733">
        <v>5</v>
      </c>
      <c r="M733" t="s">
        <v>137</v>
      </c>
      <c r="N733" t="s">
        <v>156</v>
      </c>
      <c r="O733">
        <v>60</v>
      </c>
      <c r="P733" t="s">
        <v>137</v>
      </c>
    </row>
    <row r="734" spans="1:40">
      <c r="A734" s="26">
        <v>41505.939059652781</v>
      </c>
      <c r="B734" t="s">
        <v>128</v>
      </c>
      <c r="C734" t="s">
        <v>446</v>
      </c>
      <c r="D734" t="s">
        <v>1030</v>
      </c>
      <c r="E734" t="s">
        <v>131</v>
      </c>
      <c r="F734" t="s">
        <v>132</v>
      </c>
      <c r="G734" t="s">
        <v>133</v>
      </c>
      <c r="H734" t="s">
        <v>158</v>
      </c>
      <c r="I734">
        <v>1</v>
      </c>
      <c r="J734" t="s">
        <v>137</v>
      </c>
    </row>
    <row r="735" spans="1:40">
      <c r="A735" s="26">
        <v>41505.939059652781</v>
      </c>
      <c r="B735" t="s">
        <v>128</v>
      </c>
      <c r="C735" t="s">
        <v>446</v>
      </c>
      <c r="D735" t="s">
        <v>1031</v>
      </c>
      <c r="E735" t="s">
        <v>131</v>
      </c>
      <c r="F735" t="s">
        <v>132</v>
      </c>
      <c r="G735" t="s">
        <v>133</v>
      </c>
      <c r="H735" t="s">
        <v>160</v>
      </c>
      <c r="I735">
        <v>30</v>
      </c>
      <c r="J735" t="s">
        <v>137</v>
      </c>
      <c r="K735" t="s">
        <v>161</v>
      </c>
      <c r="L735">
        <v>30</v>
      </c>
      <c r="M735" t="s">
        <v>137</v>
      </c>
      <c r="N735" t="s">
        <v>162</v>
      </c>
      <c r="O735">
        <v>30</v>
      </c>
      <c r="P735" t="s">
        <v>137</v>
      </c>
      <c r="Q735" t="s">
        <v>163</v>
      </c>
      <c r="R735">
        <v>10</v>
      </c>
      <c r="S735" t="s">
        <v>137</v>
      </c>
      <c r="T735" t="s">
        <v>164</v>
      </c>
      <c r="U735">
        <v>20</v>
      </c>
      <c r="V735" t="s">
        <v>137</v>
      </c>
      <c r="W735" t="s">
        <v>165</v>
      </c>
      <c r="X735">
        <v>20</v>
      </c>
      <c r="Y735" t="s">
        <v>137</v>
      </c>
      <c r="Z735" t="s">
        <v>166</v>
      </c>
      <c r="AA735">
        <v>20</v>
      </c>
      <c r="AB735" t="s">
        <v>137</v>
      </c>
      <c r="AC735" t="s">
        <v>167</v>
      </c>
      <c r="AD735">
        <v>20</v>
      </c>
      <c r="AE735" t="s">
        <v>137</v>
      </c>
      <c r="AF735" t="s">
        <v>168</v>
      </c>
      <c r="AG735">
        <v>115200</v>
      </c>
      <c r="AH735" t="s">
        <v>137</v>
      </c>
      <c r="AI735" t="s">
        <v>169</v>
      </c>
      <c r="AJ735">
        <v>12000</v>
      </c>
      <c r="AK735" t="s">
        <v>137</v>
      </c>
      <c r="AL735" t="s">
        <v>170</v>
      </c>
      <c r="AM735">
        <v>30000</v>
      </c>
      <c r="AN735" t="s">
        <v>137</v>
      </c>
    </row>
    <row r="736" spans="1:40">
      <c r="A736" s="26">
        <v>41505.939059652781</v>
      </c>
      <c r="B736" t="s">
        <v>128</v>
      </c>
      <c r="C736" t="s">
        <v>446</v>
      </c>
      <c r="D736" t="s">
        <v>1032</v>
      </c>
      <c r="E736" t="s">
        <v>131</v>
      </c>
      <c r="F736" t="s">
        <v>132</v>
      </c>
      <c r="G736" t="s">
        <v>133</v>
      </c>
      <c r="H736" t="s">
        <v>172</v>
      </c>
      <c r="I736">
        <v>60</v>
      </c>
      <c r="J736" t="s">
        <v>137</v>
      </c>
      <c r="K736" t="s">
        <v>173</v>
      </c>
      <c r="L736">
        <v>40</v>
      </c>
      <c r="M736" t="s">
        <v>137</v>
      </c>
      <c r="N736" t="s">
        <v>174</v>
      </c>
      <c r="O736">
        <v>50</v>
      </c>
      <c r="P736" t="s">
        <v>137</v>
      </c>
      <c r="Q736" t="s">
        <v>175</v>
      </c>
      <c r="R736">
        <v>40</v>
      </c>
      <c r="S736" t="s">
        <v>137</v>
      </c>
      <c r="T736" t="s">
        <v>176</v>
      </c>
      <c r="U736">
        <v>60</v>
      </c>
      <c r="V736" t="s">
        <v>137</v>
      </c>
      <c r="W736" t="s">
        <v>177</v>
      </c>
      <c r="X736">
        <v>50</v>
      </c>
      <c r="Y736" t="s">
        <v>137</v>
      </c>
      <c r="Z736" t="s">
        <v>178</v>
      </c>
      <c r="AA736">
        <v>50</v>
      </c>
      <c r="AB736" t="s">
        <v>137</v>
      </c>
      <c r="AC736" t="s">
        <v>179</v>
      </c>
      <c r="AD736">
        <v>35</v>
      </c>
      <c r="AE736" t="s">
        <v>137</v>
      </c>
      <c r="AF736" t="s">
        <v>180</v>
      </c>
      <c r="AG736">
        <v>8</v>
      </c>
      <c r="AH736" t="s">
        <v>137</v>
      </c>
      <c r="AI736" t="s">
        <v>181</v>
      </c>
      <c r="AJ736">
        <v>90</v>
      </c>
      <c r="AK736" t="s">
        <v>137</v>
      </c>
      <c r="AL736" t="s">
        <v>182</v>
      </c>
      <c r="AM736">
        <v>1</v>
      </c>
      <c r="AN736" t="s">
        <v>137</v>
      </c>
    </row>
    <row r="737" spans="1:40">
      <c r="A737" s="26">
        <v>41505.939059652781</v>
      </c>
      <c r="B737" t="s">
        <v>128</v>
      </c>
      <c r="C737" t="s">
        <v>446</v>
      </c>
      <c r="D737" t="s">
        <v>1033</v>
      </c>
      <c r="E737" t="s">
        <v>131</v>
      </c>
      <c r="F737" t="s">
        <v>132</v>
      </c>
      <c r="G737" t="s">
        <v>133</v>
      </c>
      <c r="H737" t="s">
        <v>184</v>
      </c>
      <c r="I737">
        <v>33</v>
      </c>
      <c r="J737" t="s">
        <v>137</v>
      </c>
      <c r="K737" t="s">
        <v>185</v>
      </c>
      <c r="L737">
        <v>33</v>
      </c>
      <c r="M737" t="s">
        <v>137</v>
      </c>
      <c r="N737" t="s">
        <v>186</v>
      </c>
      <c r="O737">
        <v>34</v>
      </c>
      <c r="P737" t="s">
        <v>137</v>
      </c>
      <c r="Q737" t="s">
        <v>164</v>
      </c>
      <c r="R737">
        <v>20</v>
      </c>
      <c r="S737" t="s">
        <v>137</v>
      </c>
      <c r="T737" t="s">
        <v>165</v>
      </c>
      <c r="U737">
        <v>20</v>
      </c>
      <c r="V737" t="s">
        <v>137</v>
      </c>
      <c r="W737" t="s">
        <v>166</v>
      </c>
      <c r="X737">
        <v>20</v>
      </c>
      <c r="Y737" t="s">
        <v>137</v>
      </c>
      <c r="Z737" t="s">
        <v>187</v>
      </c>
      <c r="AA737">
        <v>20</v>
      </c>
      <c r="AB737" t="s">
        <v>137</v>
      </c>
      <c r="AC737" t="s">
        <v>188</v>
      </c>
      <c r="AD737">
        <v>20</v>
      </c>
      <c r="AE737" t="s">
        <v>137</v>
      </c>
      <c r="AF737" t="s">
        <v>189</v>
      </c>
      <c r="AG737">
        <v>20</v>
      </c>
      <c r="AH737" t="s">
        <v>137</v>
      </c>
      <c r="AI737" t="s">
        <v>168</v>
      </c>
      <c r="AJ737">
        <v>115200</v>
      </c>
      <c r="AK737" t="s">
        <v>137</v>
      </c>
      <c r="AL737" t="s">
        <v>169</v>
      </c>
      <c r="AM737">
        <v>12000</v>
      </c>
      <c r="AN737" t="s">
        <v>137</v>
      </c>
    </row>
    <row r="738" spans="1:40">
      <c r="A738" s="26">
        <v>41505.939059652781</v>
      </c>
      <c r="B738" t="s">
        <v>128</v>
      </c>
      <c r="C738" t="s">
        <v>446</v>
      </c>
      <c r="D738" t="s">
        <v>1034</v>
      </c>
      <c r="E738" t="s">
        <v>191</v>
      </c>
      <c r="F738" t="s">
        <v>192</v>
      </c>
      <c r="G738" t="s">
        <v>193</v>
      </c>
    </row>
    <row r="739" spans="1:40">
      <c r="A739" s="26">
        <v>41505.939059652781</v>
      </c>
      <c r="B739" t="s">
        <v>128</v>
      </c>
      <c r="C739" t="s">
        <v>446</v>
      </c>
      <c r="D739" t="s">
        <v>1035</v>
      </c>
      <c r="E739" t="s">
        <v>191</v>
      </c>
      <c r="F739" t="s">
        <v>1036</v>
      </c>
      <c r="G739" t="s">
        <v>1037</v>
      </c>
      <c r="H739" t="s">
        <v>1038</v>
      </c>
    </row>
    <row r="740" spans="1:40">
      <c r="A740" s="26">
        <v>41505.939059652781</v>
      </c>
      <c r="B740" t="s">
        <v>128</v>
      </c>
      <c r="C740" t="s">
        <v>446</v>
      </c>
      <c r="D740" t="s">
        <v>1039</v>
      </c>
      <c r="E740" t="s">
        <v>131</v>
      </c>
      <c r="F740" t="s">
        <v>132</v>
      </c>
      <c r="G740" t="s">
        <v>133</v>
      </c>
      <c r="H740" t="s">
        <v>150</v>
      </c>
      <c r="I740">
        <v>50</v>
      </c>
      <c r="J740" t="s">
        <v>137</v>
      </c>
      <c r="K740" t="s">
        <v>151</v>
      </c>
      <c r="L740">
        <v>50</v>
      </c>
      <c r="M740" t="s">
        <v>137</v>
      </c>
      <c r="N740" t="s">
        <v>152</v>
      </c>
      <c r="O740">
        <v>50</v>
      </c>
      <c r="P740" t="s">
        <v>137</v>
      </c>
    </row>
    <row r="741" spans="1:40">
      <c r="A741" s="26">
        <v>41505.939059814817</v>
      </c>
      <c r="B741" t="s">
        <v>128</v>
      </c>
      <c r="C741" t="s">
        <v>124</v>
      </c>
      <c r="D741" t="s">
        <v>1040</v>
      </c>
    </row>
    <row r="742" spans="1:40">
      <c r="A742" s="26">
        <v>41505.939059814817</v>
      </c>
      <c r="B742" t="s">
        <v>128</v>
      </c>
      <c r="C742" t="s">
        <v>124</v>
      </c>
      <c r="D742" t="s">
        <v>1041</v>
      </c>
      <c r="E742" t="s">
        <v>131</v>
      </c>
      <c r="F742" t="s">
        <v>132</v>
      </c>
      <c r="G742" t="s">
        <v>133</v>
      </c>
      <c r="H742" t="s">
        <v>134</v>
      </c>
      <c r="I742">
        <v>240000</v>
      </c>
      <c r="J742" t="s">
        <v>135</v>
      </c>
      <c r="K742">
        <v>240000</v>
      </c>
      <c r="L742" t="s">
        <v>136</v>
      </c>
      <c r="M742">
        <v>500</v>
      </c>
      <c r="N742" t="s">
        <v>137</v>
      </c>
      <c r="O742" t="s">
        <v>138</v>
      </c>
      <c r="P742">
        <v>300</v>
      </c>
      <c r="Q742" t="s">
        <v>137</v>
      </c>
    </row>
    <row r="743" spans="1:40">
      <c r="A743" s="26">
        <v>41505.939059814817</v>
      </c>
      <c r="B743" t="s">
        <v>128</v>
      </c>
      <c r="C743" t="s">
        <v>124</v>
      </c>
      <c r="D743" t="s">
        <v>1042</v>
      </c>
      <c r="E743" t="s">
        <v>131</v>
      </c>
      <c r="F743" t="s">
        <v>132</v>
      </c>
      <c r="G743" t="s">
        <v>133</v>
      </c>
      <c r="H743" t="s">
        <v>140</v>
      </c>
      <c r="I743">
        <v>49</v>
      </c>
      <c r="J743" t="s">
        <v>137</v>
      </c>
      <c r="K743" t="s">
        <v>141</v>
      </c>
      <c r="L743">
        <v>130</v>
      </c>
      <c r="M743" t="s">
        <v>137</v>
      </c>
      <c r="N743" t="s">
        <v>142</v>
      </c>
      <c r="O743">
        <v>180</v>
      </c>
      <c r="P743" t="s">
        <v>137</v>
      </c>
      <c r="Q743" t="s">
        <v>143</v>
      </c>
      <c r="R743">
        <v>140</v>
      </c>
      <c r="S743" t="s">
        <v>137</v>
      </c>
      <c r="T743" t="s">
        <v>144</v>
      </c>
      <c r="U743">
        <v>80</v>
      </c>
      <c r="V743" t="s">
        <v>137</v>
      </c>
      <c r="W743" t="s">
        <v>145</v>
      </c>
      <c r="X743">
        <v>101</v>
      </c>
      <c r="Y743" t="s">
        <v>137</v>
      </c>
      <c r="Z743" t="s">
        <v>146</v>
      </c>
      <c r="AA743">
        <v>190</v>
      </c>
      <c r="AB743" t="s">
        <v>137</v>
      </c>
      <c r="AC743" t="s">
        <v>147</v>
      </c>
      <c r="AD743">
        <v>20</v>
      </c>
      <c r="AE743" t="s">
        <v>137</v>
      </c>
    </row>
    <row r="744" spans="1:40">
      <c r="A744" s="26">
        <v>41505.939059814817</v>
      </c>
      <c r="B744" t="s">
        <v>128</v>
      </c>
      <c r="C744" t="s">
        <v>124</v>
      </c>
      <c r="D744" t="s">
        <v>1043</v>
      </c>
    </row>
    <row r="745" spans="1:40">
      <c r="A745" s="26">
        <v>41505.939059814817</v>
      </c>
      <c r="B745" t="s">
        <v>128</v>
      </c>
      <c r="C745" t="s">
        <v>124</v>
      </c>
      <c r="D745" t="s">
        <v>1044</v>
      </c>
      <c r="E745" t="s">
        <v>131</v>
      </c>
      <c r="F745" t="s">
        <v>132</v>
      </c>
      <c r="G745" t="s">
        <v>133</v>
      </c>
      <c r="H745" t="s">
        <v>150</v>
      </c>
      <c r="I745">
        <v>50</v>
      </c>
      <c r="J745" t="s">
        <v>137</v>
      </c>
      <c r="K745" t="s">
        <v>151</v>
      </c>
      <c r="L745">
        <v>50</v>
      </c>
      <c r="M745" t="s">
        <v>137</v>
      </c>
      <c r="N745" t="s">
        <v>152</v>
      </c>
      <c r="O745">
        <v>50</v>
      </c>
      <c r="P745" t="s">
        <v>137</v>
      </c>
    </row>
    <row r="746" spans="1:40">
      <c r="A746" s="26">
        <v>41505.939059814817</v>
      </c>
      <c r="B746" t="s">
        <v>128</v>
      </c>
      <c r="C746" t="s">
        <v>124</v>
      </c>
      <c r="D746" t="s">
        <v>1045</v>
      </c>
      <c r="E746" t="s">
        <v>131</v>
      </c>
      <c r="F746" t="s">
        <v>132</v>
      </c>
      <c r="G746" t="s">
        <v>133</v>
      </c>
      <c r="H746" t="s">
        <v>154</v>
      </c>
      <c r="I746">
        <v>35</v>
      </c>
      <c r="J746" t="s">
        <v>137</v>
      </c>
      <c r="K746" t="s">
        <v>155</v>
      </c>
      <c r="L746">
        <v>5</v>
      </c>
      <c r="M746" t="s">
        <v>137</v>
      </c>
      <c r="N746" t="s">
        <v>156</v>
      </c>
      <c r="O746">
        <v>60</v>
      </c>
      <c r="P746" t="s">
        <v>137</v>
      </c>
    </row>
    <row r="747" spans="1:40">
      <c r="A747" s="26">
        <v>41505.939059814817</v>
      </c>
      <c r="B747" t="s">
        <v>128</v>
      </c>
      <c r="C747" t="s">
        <v>124</v>
      </c>
      <c r="D747" t="s">
        <v>1046</v>
      </c>
      <c r="E747" t="s">
        <v>131</v>
      </c>
      <c r="F747" t="s">
        <v>132</v>
      </c>
      <c r="G747" t="s">
        <v>133</v>
      </c>
      <c r="H747" t="s">
        <v>158</v>
      </c>
      <c r="I747">
        <v>1</v>
      </c>
      <c r="J747" t="s">
        <v>137</v>
      </c>
    </row>
    <row r="748" spans="1:40">
      <c r="A748" s="26">
        <v>41505.939059814817</v>
      </c>
      <c r="B748" t="s">
        <v>128</v>
      </c>
      <c r="C748" t="s">
        <v>124</v>
      </c>
      <c r="D748" t="s">
        <v>1047</v>
      </c>
      <c r="E748" t="s">
        <v>131</v>
      </c>
      <c r="F748" t="s">
        <v>132</v>
      </c>
      <c r="G748" t="s">
        <v>133</v>
      </c>
      <c r="H748" t="s">
        <v>160</v>
      </c>
      <c r="I748">
        <v>30</v>
      </c>
      <c r="J748" t="s">
        <v>137</v>
      </c>
      <c r="K748" t="s">
        <v>161</v>
      </c>
      <c r="L748">
        <v>30</v>
      </c>
      <c r="M748" t="s">
        <v>137</v>
      </c>
      <c r="N748" t="s">
        <v>162</v>
      </c>
      <c r="O748">
        <v>30</v>
      </c>
      <c r="P748" t="s">
        <v>137</v>
      </c>
      <c r="Q748" t="s">
        <v>163</v>
      </c>
      <c r="R748">
        <v>10</v>
      </c>
      <c r="S748" t="s">
        <v>137</v>
      </c>
      <c r="T748" t="s">
        <v>164</v>
      </c>
      <c r="U748">
        <v>20</v>
      </c>
      <c r="V748" t="s">
        <v>137</v>
      </c>
      <c r="W748" t="s">
        <v>165</v>
      </c>
      <c r="X748">
        <v>20</v>
      </c>
      <c r="Y748" t="s">
        <v>137</v>
      </c>
      <c r="Z748" t="s">
        <v>166</v>
      </c>
      <c r="AA748">
        <v>20</v>
      </c>
      <c r="AB748" t="s">
        <v>137</v>
      </c>
      <c r="AC748" t="s">
        <v>167</v>
      </c>
      <c r="AD748">
        <v>20</v>
      </c>
      <c r="AE748" t="s">
        <v>137</v>
      </c>
      <c r="AF748" t="s">
        <v>168</v>
      </c>
      <c r="AG748">
        <v>115200</v>
      </c>
      <c r="AH748" t="s">
        <v>137</v>
      </c>
      <c r="AI748" t="s">
        <v>169</v>
      </c>
      <c r="AJ748">
        <v>12000</v>
      </c>
      <c r="AK748" t="s">
        <v>137</v>
      </c>
      <c r="AL748" t="s">
        <v>170</v>
      </c>
      <c r="AM748">
        <v>30000</v>
      </c>
      <c r="AN748" t="s">
        <v>137</v>
      </c>
    </row>
    <row r="749" spans="1:40">
      <c r="A749" s="26">
        <v>41505.939059814817</v>
      </c>
      <c r="B749" t="s">
        <v>128</v>
      </c>
      <c r="C749" t="s">
        <v>124</v>
      </c>
      <c r="D749" t="s">
        <v>1048</v>
      </c>
      <c r="E749" t="s">
        <v>131</v>
      </c>
      <c r="F749" t="s">
        <v>132</v>
      </c>
      <c r="G749" t="s">
        <v>133</v>
      </c>
      <c r="H749" t="s">
        <v>172</v>
      </c>
      <c r="I749">
        <v>60</v>
      </c>
      <c r="J749" t="s">
        <v>137</v>
      </c>
      <c r="K749" t="s">
        <v>173</v>
      </c>
      <c r="L749">
        <v>40</v>
      </c>
      <c r="M749" t="s">
        <v>137</v>
      </c>
      <c r="N749" t="s">
        <v>174</v>
      </c>
      <c r="O749">
        <v>50</v>
      </c>
      <c r="P749" t="s">
        <v>137</v>
      </c>
      <c r="Q749" t="s">
        <v>175</v>
      </c>
      <c r="R749">
        <v>40</v>
      </c>
      <c r="S749" t="s">
        <v>137</v>
      </c>
      <c r="T749" t="s">
        <v>176</v>
      </c>
      <c r="U749">
        <v>60</v>
      </c>
      <c r="V749" t="s">
        <v>137</v>
      </c>
      <c r="W749" t="s">
        <v>177</v>
      </c>
      <c r="X749">
        <v>50</v>
      </c>
      <c r="Y749" t="s">
        <v>137</v>
      </c>
      <c r="Z749" t="s">
        <v>178</v>
      </c>
      <c r="AA749">
        <v>50</v>
      </c>
      <c r="AB749" t="s">
        <v>137</v>
      </c>
      <c r="AC749" t="s">
        <v>179</v>
      </c>
      <c r="AD749">
        <v>35</v>
      </c>
      <c r="AE749" t="s">
        <v>137</v>
      </c>
      <c r="AF749" t="s">
        <v>180</v>
      </c>
      <c r="AG749">
        <v>8</v>
      </c>
      <c r="AH749" t="s">
        <v>137</v>
      </c>
      <c r="AI749" t="s">
        <v>181</v>
      </c>
      <c r="AJ749">
        <v>90</v>
      </c>
      <c r="AK749" t="s">
        <v>137</v>
      </c>
      <c r="AL749" t="s">
        <v>182</v>
      </c>
      <c r="AM749">
        <v>1</v>
      </c>
      <c r="AN749" t="s">
        <v>137</v>
      </c>
    </row>
    <row r="750" spans="1:40">
      <c r="A750" s="26">
        <v>41505.939059814817</v>
      </c>
      <c r="B750" t="s">
        <v>128</v>
      </c>
      <c r="C750" t="s">
        <v>310</v>
      </c>
      <c r="D750" t="s">
        <v>1049</v>
      </c>
    </row>
    <row r="751" spans="1:40">
      <c r="A751" s="26">
        <v>41505.939059814817</v>
      </c>
      <c r="B751" t="s">
        <v>128</v>
      </c>
      <c r="C751" t="s">
        <v>310</v>
      </c>
      <c r="D751" t="s">
        <v>1050</v>
      </c>
      <c r="E751" t="s">
        <v>131</v>
      </c>
      <c r="F751" t="s">
        <v>132</v>
      </c>
      <c r="G751" t="s">
        <v>133</v>
      </c>
      <c r="H751" t="s">
        <v>134</v>
      </c>
      <c r="I751">
        <v>240000</v>
      </c>
      <c r="J751" t="s">
        <v>135</v>
      </c>
      <c r="K751">
        <v>240000</v>
      </c>
      <c r="L751" t="s">
        <v>136</v>
      </c>
      <c r="M751">
        <v>500</v>
      </c>
      <c r="N751" t="s">
        <v>137</v>
      </c>
      <c r="O751" t="s">
        <v>138</v>
      </c>
      <c r="P751">
        <v>300</v>
      </c>
      <c r="Q751" t="s">
        <v>137</v>
      </c>
    </row>
    <row r="752" spans="1:40">
      <c r="A752" s="26">
        <v>41505.939059814817</v>
      </c>
      <c r="B752" t="s">
        <v>128</v>
      </c>
      <c r="C752" t="s">
        <v>310</v>
      </c>
      <c r="D752" t="s">
        <v>1051</v>
      </c>
      <c r="E752" t="s">
        <v>131</v>
      </c>
      <c r="F752" t="s">
        <v>132</v>
      </c>
      <c r="G752" t="s">
        <v>133</v>
      </c>
      <c r="H752" t="s">
        <v>140</v>
      </c>
      <c r="I752">
        <v>49</v>
      </c>
      <c r="J752" t="s">
        <v>137</v>
      </c>
      <c r="K752" t="s">
        <v>141</v>
      </c>
      <c r="L752">
        <v>130</v>
      </c>
      <c r="M752" t="s">
        <v>137</v>
      </c>
      <c r="N752" t="s">
        <v>142</v>
      </c>
      <c r="O752">
        <v>180</v>
      </c>
      <c r="P752" t="s">
        <v>137</v>
      </c>
      <c r="Q752" t="s">
        <v>143</v>
      </c>
      <c r="R752">
        <v>140</v>
      </c>
      <c r="S752" t="s">
        <v>137</v>
      </c>
      <c r="T752" t="s">
        <v>144</v>
      </c>
      <c r="U752">
        <v>80</v>
      </c>
      <c r="V752" t="s">
        <v>137</v>
      </c>
      <c r="W752" t="s">
        <v>145</v>
      </c>
      <c r="X752">
        <v>101</v>
      </c>
      <c r="Y752" t="s">
        <v>137</v>
      </c>
      <c r="Z752" t="s">
        <v>146</v>
      </c>
      <c r="AA752">
        <v>190</v>
      </c>
      <c r="AB752" t="s">
        <v>137</v>
      </c>
      <c r="AC752" t="s">
        <v>147</v>
      </c>
      <c r="AD752">
        <v>20</v>
      </c>
      <c r="AE752" t="s">
        <v>137</v>
      </c>
    </row>
    <row r="753" spans="1:40">
      <c r="A753" s="26">
        <v>41505.939059814817</v>
      </c>
      <c r="B753" t="s">
        <v>128</v>
      </c>
      <c r="C753" t="s">
        <v>310</v>
      </c>
      <c r="D753" t="s">
        <v>1052</v>
      </c>
    </row>
    <row r="754" spans="1:40">
      <c r="A754" s="26">
        <v>41505.939059814817</v>
      </c>
      <c r="B754" t="s">
        <v>128</v>
      </c>
      <c r="C754" t="s">
        <v>310</v>
      </c>
      <c r="D754" t="s">
        <v>1053</v>
      </c>
      <c r="E754" t="s">
        <v>131</v>
      </c>
      <c r="F754" t="s">
        <v>132</v>
      </c>
      <c r="G754" t="s">
        <v>133</v>
      </c>
      <c r="H754" t="s">
        <v>150</v>
      </c>
      <c r="I754">
        <v>50</v>
      </c>
      <c r="J754" t="s">
        <v>137</v>
      </c>
      <c r="K754" t="s">
        <v>151</v>
      </c>
      <c r="L754">
        <v>50</v>
      </c>
      <c r="M754" t="s">
        <v>137</v>
      </c>
      <c r="N754" t="s">
        <v>152</v>
      </c>
      <c r="O754">
        <v>50</v>
      </c>
      <c r="P754" t="s">
        <v>137</v>
      </c>
    </row>
    <row r="755" spans="1:40">
      <c r="A755" s="26">
        <v>41505.939059814817</v>
      </c>
      <c r="B755" t="s">
        <v>128</v>
      </c>
      <c r="C755" t="s">
        <v>310</v>
      </c>
      <c r="D755" t="s">
        <v>1054</v>
      </c>
      <c r="E755" t="s">
        <v>131</v>
      </c>
      <c r="F755" t="s">
        <v>132</v>
      </c>
      <c r="G755" t="s">
        <v>133</v>
      </c>
      <c r="H755" t="s">
        <v>154</v>
      </c>
      <c r="I755">
        <v>35</v>
      </c>
      <c r="J755" t="s">
        <v>137</v>
      </c>
      <c r="K755" t="s">
        <v>155</v>
      </c>
      <c r="L755">
        <v>5</v>
      </c>
      <c r="M755" t="s">
        <v>137</v>
      </c>
      <c r="N755" t="s">
        <v>156</v>
      </c>
      <c r="O755">
        <v>60</v>
      </c>
      <c r="P755" t="s">
        <v>137</v>
      </c>
    </row>
    <row r="756" spans="1:40">
      <c r="A756" s="26">
        <v>41505.939059814817</v>
      </c>
      <c r="B756" t="s">
        <v>128</v>
      </c>
      <c r="C756" t="s">
        <v>310</v>
      </c>
      <c r="D756" t="s">
        <v>1055</v>
      </c>
      <c r="E756" t="s">
        <v>131</v>
      </c>
      <c r="F756" t="s">
        <v>132</v>
      </c>
      <c r="G756" t="s">
        <v>133</v>
      </c>
      <c r="H756" t="s">
        <v>158</v>
      </c>
      <c r="I756">
        <v>1</v>
      </c>
      <c r="J756" t="s">
        <v>137</v>
      </c>
    </row>
    <row r="757" spans="1:40">
      <c r="A757" s="26">
        <v>41505.939059814817</v>
      </c>
      <c r="B757" t="s">
        <v>128</v>
      </c>
      <c r="C757" t="s">
        <v>310</v>
      </c>
      <c r="D757" t="s">
        <v>1056</v>
      </c>
      <c r="E757" t="s">
        <v>131</v>
      </c>
      <c r="F757" t="s">
        <v>132</v>
      </c>
      <c r="G757" t="s">
        <v>133</v>
      </c>
      <c r="H757" t="s">
        <v>160</v>
      </c>
      <c r="I757">
        <v>30</v>
      </c>
      <c r="J757" t="s">
        <v>137</v>
      </c>
      <c r="K757" t="s">
        <v>161</v>
      </c>
      <c r="L757">
        <v>30</v>
      </c>
      <c r="M757" t="s">
        <v>137</v>
      </c>
      <c r="N757" t="s">
        <v>162</v>
      </c>
      <c r="O757">
        <v>30</v>
      </c>
      <c r="P757" t="s">
        <v>137</v>
      </c>
      <c r="Q757" t="s">
        <v>163</v>
      </c>
      <c r="R757">
        <v>10</v>
      </c>
      <c r="S757" t="s">
        <v>137</v>
      </c>
      <c r="T757" t="s">
        <v>164</v>
      </c>
      <c r="U757">
        <v>20</v>
      </c>
      <c r="V757" t="s">
        <v>137</v>
      </c>
      <c r="W757" t="s">
        <v>165</v>
      </c>
      <c r="X757">
        <v>20</v>
      </c>
      <c r="Y757" t="s">
        <v>137</v>
      </c>
      <c r="Z757" t="s">
        <v>166</v>
      </c>
      <c r="AA757">
        <v>20</v>
      </c>
      <c r="AB757" t="s">
        <v>137</v>
      </c>
      <c r="AC757" t="s">
        <v>167</v>
      </c>
      <c r="AD757">
        <v>20</v>
      </c>
      <c r="AE757" t="s">
        <v>137</v>
      </c>
      <c r="AF757" t="s">
        <v>168</v>
      </c>
      <c r="AG757">
        <v>115200</v>
      </c>
      <c r="AH757" t="s">
        <v>137</v>
      </c>
      <c r="AI757" t="s">
        <v>169</v>
      </c>
      <c r="AJ757">
        <v>12000</v>
      </c>
      <c r="AK757" t="s">
        <v>137</v>
      </c>
      <c r="AL757" t="s">
        <v>170</v>
      </c>
      <c r="AM757">
        <v>30000</v>
      </c>
      <c r="AN757" t="s">
        <v>137</v>
      </c>
    </row>
    <row r="758" spans="1:40">
      <c r="A758" s="26">
        <v>41505.939059814817</v>
      </c>
      <c r="B758" t="s">
        <v>128</v>
      </c>
      <c r="C758" t="s">
        <v>310</v>
      </c>
      <c r="D758" t="s">
        <v>1057</v>
      </c>
      <c r="E758" t="s">
        <v>131</v>
      </c>
      <c r="F758" t="s">
        <v>132</v>
      </c>
      <c r="G758" t="s">
        <v>133</v>
      </c>
      <c r="H758" t="s">
        <v>172</v>
      </c>
      <c r="I758">
        <v>60</v>
      </c>
      <c r="J758" t="s">
        <v>137</v>
      </c>
      <c r="K758" t="s">
        <v>173</v>
      </c>
      <c r="L758">
        <v>40</v>
      </c>
      <c r="M758" t="s">
        <v>137</v>
      </c>
      <c r="N758" t="s">
        <v>174</v>
      </c>
      <c r="O758">
        <v>50</v>
      </c>
      <c r="P758" t="s">
        <v>137</v>
      </c>
      <c r="Q758" t="s">
        <v>175</v>
      </c>
      <c r="R758">
        <v>40</v>
      </c>
      <c r="S758" t="s">
        <v>137</v>
      </c>
      <c r="T758" t="s">
        <v>176</v>
      </c>
      <c r="U758">
        <v>60</v>
      </c>
      <c r="V758" t="s">
        <v>137</v>
      </c>
      <c r="W758" t="s">
        <v>177</v>
      </c>
      <c r="X758">
        <v>50</v>
      </c>
      <c r="Y758" t="s">
        <v>137</v>
      </c>
      <c r="Z758" t="s">
        <v>178</v>
      </c>
      <c r="AA758">
        <v>50</v>
      </c>
      <c r="AB758" t="s">
        <v>137</v>
      </c>
      <c r="AC758" t="s">
        <v>179</v>
      </c>
      <c r="AD758">
        <v>35</v>
      </c>
      <c r="AE758" t="s">
        <v>137</v>
      </c>
      <c r="AF758" t="s">
        <v>180</v>
      </c>
      <c r="AG758">
        <v>8</v>
      </c>
      <c r="AH758" t="s">
        <v>137</v>
      </c>
      <c r="AI758" t="s">
        <v>181</v>
      </c>
      <c r="AJ758">
        <v>90</v>
      </c>
      <c r="AK758" t="s">
        <v>137</v>
      </c>
      <c r="AL758" t="s">
        <v>182</v>
      </c>
      <c r="AM758">
        <v>1</v>
      </c>
      <c r="AN758" t="s">
        <v>137</v>
      </c>
    </row>
    <row r="759" spans="1:40">
      <c r="A759" s="26">
        <v>41505.939059814817</v>
      </c>
      <c r="B759" t="s">
        <v>128</v>
      </c>
      <c r="C759" t="s">
        <v>310</v>
      </c>
      <c r="D759" t="s">
        <v>1058</v>
      </c>
      <c r="E759" t="s">
        <v>131</v>
      </c>
      <c r="F759" t="s">
        <v>132</v>
      </c>
      <c r="G759" t="s">
        <v>133</v>
      </c>
      <c r="H759" t="s">
        <v>184</v>
      </c>
      <c r="I759">
        <v>33</v>
      </c>
      <c r="J759" t="s">
        <v>137</v>
      </c>
      <c r="K759" t="s">
        <v>185</v>
      </c>
      <c r="L759">
        <v>33</v>
      </c>
      <c r="M759" t="s">
        <v>137</v>
      </c>
      <c r="N759" t="s">
        <v>186</v>
      </c>
      <c r="O759">
        <v>34</v>
      </c>
      <c r="P759" t="s">
        <v>137</v>
      </c>
      <c r="Q759" t="s">
        <v>164</v>
      </c>
      <c r="R759">
        <v>20</v>
      </c>
      <c r="S759" t="s">
        <v>137</v>
      </c>
      <c r="T759" t="s">
        <v>165</v>
      </c>
      <c r="U759">
        <v>20</v>
      </c>
      <c r="V759" t="s">
        <v>137</v>
      </c>
      <c r="W759" t="s">
        <v>166</v>
      </c>
      <c r="X759">
        <v>20</v>
      </c>
      <c r="Y759" t="s">
        <v>137</v>
      </c>
      <c r="Z759" t="s">
        <v>187</v>
      </c>
      <c r="AA759">
        <v>20</v>
      </c>
      <c r="AB759" t="s">
        <v>137</v>
      </c>
      <c r="AC759" t="s">
        <v>188</v>
      </c>
      <c r="AD759">
        <v>20</v>
      </c>
      <c r="AE759" t="s">
        <v>137</v>
      </c>
      <c r="AF759" t="s">
        <v>189</v>
      </c>
      <c r="AG759">
        <v>20</v>
      </c>
      <c r="AH759" t="s">
        <v>137</v>
      </c>
      <c r="AI759" t="s">
        <v>168</v>
      </c>
      <c r="AJ759">
        <v>115200</v>
      </c>
      <c r="AK759" t="s">
        <v>137</v>
      </c>
      <c r="AL759" t="s">
        <v>169</v>
      </c>
      <c r="AM759">
        <v>12000</v>
      </c>
      <c r="AN759" t="s">
        <v>137</v>
      </c>
    </row>
    <row r="760" spans="1:40">
      <c r="A760" s="26">
        <v>41505.939059814817</v>
      </c>
      <c r="B760" t="s">
        <v>128</v>
      </c>
      <c r="C760" t="s">
        <v>310</v>
      </c>
      <c r="D760" t="s">
        <v>1059</v>
      </c>
      <c r="E760" t="s">
        <v>191</v>
      </c>
      <c r="F760" t="s">
        <v>192</v>
      </c>
      <c r="G760" t="s">
        <v>193</v>
      </c>
    </row>
    <row r="761" spans="1:40">
      <c r="A761" s="26">
        <v>41505.939059814817</v>
      </c>
      <c r="B761" t="s">
        <v>128</v>
      </c>
      <c r="C761" t="s">
        <v>310</v>
      </c>
      <c r="D761" t="s">
        <v>1060</v>
      </c>
      <c r="E761" t="s">
        <v>191</v>
      </c>
      <c r="F761" t="s">
        <v>1061</v>
      </c>
      <c r="G761" t="s">
        <v>1062</v>
      </c>
      <c r="H761" t="s">
        <v>1063</v>
      </c>
    </row>
    <row r="762" spans="1:40">
      <c r="A762" s="26">
        <v>41505.939059814817</v>
      </c>
      <c r="B762" t="s">
        <v>128</v>
      </c>
      <c r="C762" t="s">
        <v>652</v>
      </c>
      <c r="D762" t="s">
        <v>1064</v>
      </c>
    </row>
    <row r="763" spans="1:40">
      <c r="A763" s="26">
        <v>41505.939059814817</v>
      </c>
      <c r="B763" t="s">
        <v>128</v>
      </c>
      <c r="C763" t="s">
        <v>652</v>
      </c>
      <c r="D763" t="s">
        <v>1065</v>
      </c>
      <c r="E763" t="s">
        <v>131</v>
      </c>
      <c r="F763" t="s">
        <v>132</v>
      </c>
      <c r="G763" t="s">
        <v>133</v>
      </c>
      <c r="H763" t="s">
        <v>134</v>
      </c>
      <c r="I763">
        <v>240000</v>
      </c>
      <c r="J763" t="s">
        <v>135</v>
      </c>
      <c r="K763">
        <v>240000</v>
      </c>
      <c r="L763" t="s">
        <v>136</v>
      </c>
      <c r="M763">
        <v>500</v>
      </c>
      <c r="N763" t="s">
        <v>137</v>
      </c>
      <c r="O763" t="s">
        <v>138</v>
      </c>
      <c r="P763">
        <v>300</v>
      </c>
      <c r="Q763" t="s">
        <v>137</v>
      </c>
    </row>
    <row r="764" spans="1:40">
      <c r="A764" s="26">
        <v>41505.939059826385</v>
      </c>
      <c r="B764" t="s">
        <v>128</v>
      </c>
      <c r="C764" t="s">
        <v>124</v>
      </c>
      <c r="D764" t="s">
        <v>1066</v>
      </c>
      <c r="E764" t="s">
        <v>191</v>
      </c>
      <c r="F764" t="s">
        <v>192</v>
      </c>
      <c r="G764" t="s">
        <v>193</v>
      </c>
    </row>
    <row r="765" spans="1:40">
      <c r="A765" s="26">
        <v>41505.939059826385</v>
      </c>
      <c r="B765" t="s">
        <v>128</v>
      </c>
      <c r="C765" t="s">
        <v>124</v>
      </c>
      <c r="D765" t="s">
        <v>1067</v>
      </c>
      <c r="E765" t="s">
        <v>191</v>
      </c>
      <c r="F765" t="s">
        <v>321</v>
      </c>
      <c r="G765" t="s">
        <v>1068</v>
      </c>
      <c r="H765" t="s">
        <v>1069</v>
      </c>
    </row>
    <row r="766" spans="1:40">
      <c r="A766" s="26">
        <v>41505.939059826385</v>
      </c>
      <c r="B766" t="s">
        <v>128</v>
      </c>
      <c r="C766" t="s">
        <v>124</v>
      </c>
      <c r="D766" t="s">
        <v>1070</v>
      </c>
      <c r="E766" t="s">
        <v>131</v>
      </c>
      <c r="F766" t="s">
        <v>132</v>
      </c>
      <c r="G766" t="s">
        <v>133</v>
      </c>
      <c r="H766" t="s">
        <v>184</v>
      </c>
      <c r="I766">
        <v>33</v>
      </c>
      <c r="J766" t="s">
        <v>137</v>
      </c>
      <c r="K766" t="s">
        <v>185</v>
      </c>
      <c r="L766">
        <v>33</v>
      </c>
      <c r="M766" t="s">
        <v>137</v>
      </c>
      <c r="N766" t="s">
        <v>186</v>
      </c>
      <c r="O766">
        <v>34</v>
      </c>
      <c r="P766" t="s">
        <v>137</v>
      </c>
      <c r="Q766" t="s">
        <v>164</v>
      </c>
      <c r="R766">
        <v>20</v>
      </c>
      <c r="S766" t="s">
        <v>137</v>
      </c>
      <c r="T766" t="s">
        <v>165</v>
      </c>
      <c r="U766">
        <v>20</v>
      </c>
      <c r="V766" t="s">
        <v>137</v>
      </c>
      <c r="W766" t="s">
        <v>166</v>
      </c>
      <c r="X766">
        <v>20</v>
      </c>
      <c r="Y766" t="s">
        <v>137</v>
      </c>
      <c r="Z766" t="s">
        <v>187</v>
      </c>
      <c r="AA766">
        <v>20</v>
      </c>
      <c r="AB766" t="s">
        <v>137</v>
      </c>
      <c r="AC766" t="s">
        <v>188</v>
      </c>
      <c r="AD766">
        <v>20</v>
      </c>
      <c r="AE766" t="s">
        <v>137</v>
      </c>
      <c r="AF766" t="s">
        <v>189</v>
      </c>
      <c r="AG766">
        <v>20</v>
      </c>
      <c r="AH766" t="s">
        <v>137</v>
      </c>
      <c r="AI766" t="s">
        <v>168</v>
      </c>
      <c r="AJ766">
        <v>115200</v>
      </c>
      <c r="AK766" t="s">
        <v>137</v>
      </c>
      <c r="AL766" t="s">
        <v>169</v>
      </c>
      <c r="AM766">
        <v>12000</v>
      </c>
      <c r="AN766" t="s">
        <v>137</v>
      </c>
    </row>
    <row r="767" spans="1:40">
      <c r="A767" s="26">
        <v>41505.939059826385</v>
      </c>
      <c r="B767" t="s">
        <v>128</v>
      </c>
      <c r="C767" t="s">
        <v>385</v>
      </c>
      <c r="D767" t="s">
        <v>1071</v>
      </c>
    </row>
    <row r="768" spans="1:40">
      <c r="A768" s="26">
        <v>41505.939059826385</v>
      </c>
      <c r="B768" t="s">
        <v>128</v>
      </c>
      <c r="C768" t="s">
        <v>385</v>
      </c>
      <c r="D768" t="s">
        <v>1072</v>
      </c>
      <c r="E768" t="s">
        <v>131</v>
      </c>
      <c r="F768" t="s">
        <v>132</v>
      </c>
      <c r="G768" t="s">
        <v>133</v>
      </c>
      <c r="H768" t="s">
        <v>134</v>
      </c>
      <c r="I768">
        <v>240000</v>
      </c>
      <c r="J768" t="s">
        <v>135</v>
      </c>
      <c r="K768">
        <v>240000</v>
      </c>
      <c r="L768" t="s">
        <v>136</v>
      </c>
      <c r="M768">
        <v>500</v>
      </c>
      <c r="N768" t="s">
        <v>137</v>
      </c>
      <c r="O768" t="s">
        <v>138</v>
      </c>
      <c r="P768">
        <v>300</v>
      </c>
      <c r="Q768" t="s">
        <v>137</v>
      </c>
    </row>
    <row r="769" spans="1:40">
      <c r="A769" s="26">
        <v>41505.939059826385</v>
      </c>
      <c r="B769" t="s">
        <v>128</v>
      </c>
      <c r="C769" t="s">
        <v>385</v>
      </c>
      <c r="D769" t="s">
        <v>1073</v>
      </c>
      <c r="E769" t="s">
        <v>131</v>
      </c>
      <c r="F769" t="s">
        <v>132</v>
      </c>
      <c r="G769" t="s">
        <v>133</v>
      </c>
      <c r="H769" t="s">
        <v>140</v>
      </c>
      <c r="I769">
        <v>49</v>
      </c>
      <c r="J769" t="s">
        <v>137</v>
      </c>
      <c r="K769" t="s">
        <v>141</v>
      </c>
      <c r="L769">
        <v>130</v>
      </c>
      <c r="M769" t="s">
        <v>137</v>
      </c>
      <c r="N769" t="s">
        <v>142</v>
      </c>
      <c r="O769">
        <v>180</v>
      </c>
      <c r="P769" t="s">
        <v>137</v>
      </c>
      <c r="Q769" t="s">
        <v>143</v>
      </c>
      <c r="R769">
        <v>140</v>
      </c>
      <c r="S769" t="s">
        <v>137</v>
      </c>
      <c r="T769" t="s">
        <v>144</v>
      </c>
      <c r="U769">
        <v>80</v>
      </c>
      <c r="V769" t="s">
        <v>137</v>
      </c>
      <c r="W769" t="s">
        <v>145</v>
      </c>
      <c r="X769">
        <v>101</v>
      </c>
      <c r="Y769" t="s">
        <v>137</v>
      </c>
      <c r="Z769" t="s">
        <v>146</v>
      </c>
      <c r="AA769">
        <v>190</v>
      </c>
      <c r="AB769" t="s">
        <v>137</v>
      </c>
      <c r="AC769" t="s">
        <v>147</v>
      </c>
      <c r="AD769">
        <v>20</v>
      </c>
      <c r="AE769" t="s">
        <v>137</v>
      </c>
    </row>
    <row r="770" spans="1:40">
      <c r="A770" s="26">
        <v>41505.939059826385</v>
      </c>
      <c r="B770" t="s">
        <v>128</v>
      </c>
      <c r="C770" t="s">
        <v>385</v>
      </c>
      <c r="D770" t="s">
        <v>1074</v>
      </c>
    </row>
    <row r="771" spans="1:40">
      <c r="A771" s="26">
        <v>41505.939059826385</v>
      </c>
      <c r="B771" t="s">
        <v>128</v>
      </c>
      <c r="C771" t="s">
        <v>385</v>
      </c>
      <c r="D771" t="s">
        <v>1075</v>
      </c>
      <c r="E771" t="s">
        <v>131</v>
      </c>
      <c r="F771" t="s">
        <v>132</v>
      </c>
      <c r="G771" t="s">
        <v>133</v>
      </c>
      <c r="H771" t="s">
        <v>150</v>
      </c>
      <c r="I771">
        <v>50</v>
      </c>
      <c r="J771" t="s">
        <v>137</v>
      </c>
      <c r="K771" t="s">
        <v>151</v>
      </c>
      <c r="L771">
        <v>50</v>
      </c>
      <c r="M771" t="s">
        <v>137</v>
      </c>
      <c r="N771" t="s">
        <v>152</v>
      </c>
      <c r="O771">
        <v>50</v>
      </c>
      <c r="P771" t="s">
        <v>137</v>
      </c>
    </row>
    <row r="772" spans="1:40">
      <c r="A772" s="26">
        <v>41505.939059826385</v>
      </c>
      <c r="B772" t="s">
        <v>128</v>
      </c>
      <c r="C772" t="s">
        <v>385</v>
      </c>
      <c r="D772" t="s">
        <v>1076</v>
      </c>
      <c r="E772" t="s">
        <v>131</v>
      </c>
      <c r="F772" t="s">
        <v>132</v>
      </c>
      <c r="G772" t="s">
        <v>133</v>
      </c>
      <c r="H772" t="s">
        <v>154</v>
      </c>
      <c r="I772">
        <v>35</v>
      </c>
      <c r="J772" t="s">
        <v>137</v>
      </c>
      <c r="K772" t="s">
        <v>155</v>
      </c>
      <c r="L772">
        <v>5</v>
      </c>
      <c r="M772" t="s">
        <v>137</v>
      </c>
      <c r="N772" t="s">
        <v>156</v>
      </c>
      <c r="O772">
        <v>60</v>
      </c>
      <c r="P772" t="s">
        <v>137</v>
      </c>
    </row>
    <row r="773" spans="1:40">
      <c r="A773" s="26">
        <v>41505.939059826385</v>
      </c>
      <c r="B773" t="s">
        <v>128</v>
      </c>
      <c r="C773" t="s">
        <v>385</v>
      </c>
      <c r="D773" t="s">
        <v>1077</v>
      </c>
      <c r="E773" t="s">
        <v>131</v>
      </c>
      <c r="F773" t="s">
        <v>132</v>
      </c>
      <c r="G773" t="s">
        <v>133</v>
      </c>
      <c r="H773" t="s">
        <v>158</v>
      </c>
      <c r="I773">
        <v>1</v>
      </c>
      <c r="J773" t="s">
        <v>137</v>
      </c>
    </row>
    <row r="774" spans="1:40">
      <c r="A774" s="26">
        <v>41505.939059826385</v>
      </c>
      <c r="B774" t="s">
        <v>128</v>
      </c>
      <c r="C774" t="s">
        <v>385</v>
      </c>
      <c r="D774" t="s">
        <v>1078</v>
      </c>
      <c r="E774" t="s">
        <v>131</v>
      </c>
      <c r="F774" t="s">
        <v>132</v>
      </c>
      <c r="G774" t="s">
        <v>133</v>
      </c>
      <c r="H774" t="s">
        <v>160</v>
      </c>
      <c r="I774">
        <v>30</v>
      </c>
      <c r="J774" t="s">
        <v>137</v>
      </c>
      <c r="K774" t="s">
        <v>161</v>
      </c>
      <c r="L774">
        <v>30</v>
      </c>
      <c r="M774" t="s">
        <v>137</v>
      </c>
      <c r="N774" t="s">
        <v>162</v>
      </c>
      <c r="O774">
        <v>30</v>
      </c>
      <c r="P774" t="s">
        <v>137</v>
      </c>
      <c r="Q774" t="s">
        <v>163</v>
      </c>
      <c r="R774">
        <v>10</v>
      </c>
      <c r="S774" t="s">
        <v>137</v>
      </c>
      <c r="T774" t="s">
        <v>164</v>
      </c>
      <c r="U774">
        <v>20</v>
      </c>
      <c r="V774" t="s">
        <v>137</v>
      </c>
      <c r="W774" t="s">
        <v>165</v>
      </c>
      <c r="X774">
        <v>20</v>
      </c>
      <c r="Y774" t="s">
        <v>137</v>
      </c>
      <c r="Z774" t="s">
        <v>166</v>
      </c>
      <c r="AA774">
        <v>20</v>
      </c>
      <c r="AB774" t="s">
        <v>137</v>
      </c>
      <c r="AC774" t="s">
        <v>167</v>
      </c>
      <c r="AD774">
        <v>20</v>
      </c>
      <c r="AE774" t="s">
        <v>137</v>
      </c>
      <c r="AF774" t="s">
        <v>168</v>
      </c>
      <c r="AG774">
        <v>115200</v>
      </c>
      <c r="AH774" t="s">
        <v>137</v>
      </c>
      <c r="AI774" t="s">
        <v>169</v>
      </c>
      <c r="AJ774">
        <v>12000</v>
      </c>
      <c r="AK774" t="s">
        <v>137</v>
      </c>
      <c r="AL774" t="s">
        <v>170</v>
      </c>
      <c r="AM774">
        <v>30000</v>
      </c>
      <c r="AN774" t="s">
        <v>137</v>
      </c>
    </row>
    <row r="775" spans="1:40">
      <c r="A775" s="26">
        <v>41505.939059826385</v>
      </c>
      <c r="B775" t="s">
        <v>128</v>
      </c>
      <c r="C775" t="s">
        <v>385</v>
      </c>
      <c r="D775" t="s">
        <v>1079</v>
      </c>
      <c r="E775" t="s">
        <v>131</v>
      </c>
      <c r="F775" t="s">
        <v>132</v>
      </c>
      <c r="G775" t="s">
        <v>133</v>
      </c>
      <c r="H775" t="s">
        <v>172</v>
      </c>
      <c r="I775">
        <v>60</v>
      </c>
      <c r="J775" t="s">
        <v>137</v>
      </c>
      <c r="K775" t="s">
        <v>173</v>
      </c>
      <c r="L775">
        <v>40</v>
      </c>
      <c r="M775" t="s">
        <v>137</v>
      </c>
      <c r="N775" t="s">
        <v>174</v>
      </c>
      <c r="O775">
        <v>50</v>
      </c>
      <c r="P775" t="s">
        <v>137</v>
      </c>
      <c r="Q775" t="s">
        <v>175</v>
      </c>
      <c r="R775">
        <v>40</v>
      </c>
      <c r="S775" t="s">
        <v>137</v>
      </c>
      <c r="T775" t="s">
        <v>176</v>
      </c>
      <c r="U775">
        <v>60</v>
      </c>
      <c r="V775" t="s">
        <v>137</v>
      </c>
      <c r="W775" t="s">
        <v>177</v>
      </c>
      <c r="X775">
        <v>50</v>
      </c>
      <c r="Y775" t="s">
        <v>137</v>
      </c>
      <c r="Z775" t="s">
        <v>178</v>
      </c>
      <c r="AA775">
        <v>50</v>
      </c>
      <c r="AB775" t="s">
        <v>137</v>
      </c>
      <c r="AC775" t="s">
        <v>179</v>
      </c>
      <c r="AD775">
        <v>35</v>
      </c>
      <c r="AE775" t="s">
        <v>137</v>
      </c>
      <c r="AF775" t="s">
        <v>180</v>
      </c>
      <c r="AG775">
        <v>8</v>
      </c>
      <c r="AH775" t="s">
        <v>137</v>
      </c>
      <c r="AI775" t="s">
        <v>181</v>
      </c>
      <c r="AJ775">
        <v>90</v>
      </c>
      <c r="AK775" t="s">
        <v>137</v>
      </c>
      <c r="AL775" t="s">
        <v>182</v>
      </c>
      <c r="AM775">
        <v>1</v>
      </c>
      <c r="AN775" t="s">
        <v>137</v>
      </c>
    </row>
    <row r="776" spans="1:40">
      <c r="A776" s="26">
        <v>41505.939059826385</v>
      </c>
      <c r="B776" t="s">
        <v>128</v>
      </c>
      <c r="C776" t="s">
        <v>446</v>
      </c>
      <c r="D776" t="s">
        <v>1080</v>
      </c>
    </row>
    <row r="777" spans="1:40">
      <c r="A777" s="26">
        <v>41505.939059826385</v>
      </c>
      <c r="B777" t="s">
        <v>128</v>
      </c>
      <c r="C777" t="s">
        <v>446</v>
      </c>
      <c r="D777" t="s">
        <v>1081</v>
      </c>
      <c r="E777" t="s">
        <v>131</v>
      </c>
      <c r="F777" t="s">
        <v>132</v>
      </c>
      <c r="G777" t="s">
        <v>133</v>
      </c>
      <c r="H777" t="s">
        <v>134</v>
      </c>
      <c r="I777">
        <v>240000</v>
      </c>
      <c r="J777" t="s">
        <v>135</v>
      </c>
      <c r="K777">
        <v>240000</v>
      </c>
      <c r="L777" t="s">
        <v>136</v>
      </c>
      <c r="M777">
        <v>500</v>
      </c>
      <c r="N777" t="s">
        <v>137</v>
      </c>
      <c r="O777" t="s">
        <v>138</v>
      </c>
      <c r="P777">
        <v>300</v>
      </c>
      <c r="Q777" t="s">
        <v>137</v>
      </c>
    </row>
    <row r="778" spans="1:40">
      <c r="A778" s="26">
        <v>41505.939059826385</v>
      </c>
      <c r="B778" t="s">
        <v>128</v>
      </c>
      <c r="C778" t="s">
        <v>446</v>
      </c>
      <c r="D778" t="s">
        <v>1082</v>
      </c>
      <c r="E778" t="s">
        <v>131</v>
      </c>
      <c r="F778" t="s">
        <v>132</v>
      </c>
      <c r="G778" t="s">
        <v>133</v>
      </c>
      <c r="H778" t="s">
        <v>140</v>
      </c>
      <c r="I778">
        <v>49</v>
      </c>
      <c r="J778" t="s">
        <v>137</v>
      </c>
      <c r="K778" t="s">
        <v>141</v>
      </c>
      <c r="L778">
        <v>130</v>
      </c>
      <c r="M778" t="s">
        <v>137</v>
      </c>
      <c r="N778" t="s">
        <v>142</v>
      </c>
      <c r="O778">
        <v>180</v>
      </c>
      <c r="P778" t="s">
        <v>137</v>
      </c>
      <c r="Q778" t="s">
        <v>143</v>
      </c>
      <c r="R778">
        <v>140</v>
      </c>
      <c r="S778" t="s">
        <v>137</v>
      </c>
      <c r="T778" t="s">
        <v>144</v>
      </c>
      <c r="U778">
        <v>80</v>
      </c>
      <c r="V778" t="s">
        <v>137</v>
      </c>
      <c r="W778" t="s">
        <v>145</v>
      </c>
      <c r="X778">
        <v>101</v>
      </c>
      <c r="Y778" t="s">
        <v>137</v>
      </c>
      <c r="Z778" t="s">
        <v>146</v>
      </c>
      <c r="AA778">
        <v>190</v>
      </c>
      <c r="AB778" t="s">
        <v>137</v>
      </c>
      <c r="AC778" t="s">
        <v>147</v>
      </c>
      <c r="AD778">
        <v>20</v>
      </c>
      <c r="AE778" t="s">
        <v>137</v>
      </c>
    </row>
    <row r="779" spans="1:40">
      <c r="A779" s="26">
        <v>41505.939059826385</v>
      </c>
      <c r="B779" t="s">
        <v>128</v>
      </c>
      <c r="C779" t="s">
        <v>446</v>
      </c>
      <c r="D779" t="s">
        <v>1083</v>
      </c>
    </row>
    <row r="780" spans="1:40">
      <c r="A780" s="26">
        <v>41505.939059826385</v>
      </c>
      <c r="B780" t="s">
        <v>128</v>
      </c>
      <c r="C780" t="s">
        <v>446</v>
      </c>
      <c r="D780" t="s">
        <v>1084</v>
      </c>
      <c r="E780" t="s">
        <v>131</v>
      </c>
      <c r="F780" t="s">
        <v>132</v>
      </c>
      <c r="G780" t="s">
        <v>133</v>
      </c>
      <c r="H780" t="s">
        <v>150</v>
      </c>
      <c r="I780">
        <v>50</v>
      </c>
      <c r="J780" t="s">
        <v>137</v>
      </c>
      <c r="K780" t="s">
        <v>151</v>
      </c>
      <c r="L780">
        <v>50</v>
      </c>
      <c r="M780" t="s">
        <v>137</v>
      </c>
      <c r="N780" t="s">
        <v>152</v>
      </c>
      <c r="O780">
        <v>50</v>
      </c>
      <c r="P780" t="s">
        <v>137</v>
      </c>
    </row>
    <row r="781" spans="1:40">
      <c r="A781" s="26">
        <v>41505.939059826385</v>
      </c>
      <c r="B781" t="s">
        <v>128</v>
      </c>
      <c r="C781" t="s">
        <v>446</v>
      </c>
      <c r="D781" t="s">
        <v>1085</v>
      </c>
      <c r="E781" t="s">
        <v>131</v>
      </c>
      <c r="F781" t="s">
        <v>132</v>
      </c>
      <c r="G781" t="s">
        <v>133</v>
      </c>
      <c r="H781" t="s">
        <v>154</v>
      </c>
      <c r="I781">
        <v>35</v>
      </c>
      <c r="J781" t="s">
        <v>137</v>
      </c>
      <c r="K781" t="s">
        <v>155</v>
      </c>
      <c r="L781">
        <v>5</v>
      </c>
      <c r="M781" t="s">
        <v>137</v>
      </c>
      <c r="N781" t="s">
        <v>156</v>
      </c>
      <c r="O781">
        <v>60</v>
      </c>
      <c r="P781" t="s">
        <v>137</v>
      </c>
    </row>
    <row r="782" spans="1:40">
      <c r="A782" s="26">
        <v>41505.939059826385</v>
      </c>
      <c r="B782" t="s">
        <v>128</v>
      </c>
      <c r="C782" t="s">
        <v>446</v>
      </c>
      <c r="D782" t="s">
        <v>1086</v>
      </c>
      <c r="E782" t="s">
        <v>131</v>
      </c>
      <c r="F782" t="s">
        <v>132</v>
      </c>
      <c r="G782" t="s">
        <v>133</v>
      </c>
      <c r="H782" t="s">
        <v>158</v>
      </c>
      <c r="I782">
        <v>1</v>
      </c>
      <c r="J782" t="s">
        <v>137</v>
      </c>
    </row>
    <row r="783" spans="1:40">
      <c r="A783" s="26">
        <v>41505.939059826385</v>
      </c>
      <c r="B783" t="s">
        <v>128</v>
      </c>
      <c r="C783" t="s">
        <v>446</v>
      </c>
      <c r="D783" t="s">
        <v>1087</v>
      </c>
      <c r="E783" t="s">
        <v>131</v>
      </c>
      <c r="F783" t="s">
        <v>132</v>
      </c>
      <c r="G783" t="s">
        <v>133</v>
      </c>
      <c r="H783" t="s">
        <v>160</v>
      </c>
      <c r="I783">
        <v>30</v>
      </c>
      <c r="J783" t="s">
        <v>137</v>
      </c>
      <c r="K783" t="s">
        <v>161</v>
      </c>
      <c r="L783">
        <v>30</v>
      </c>
      <c r="M783" t="s">
        <v>137</v>
      </c>
      <c r="N783" t="s">
        <v>162</v>
      </c>
      <c r="O783">
        <v>30</v>
      </c>
      <c r="P783" t="s">
        <v>137</v>
      </c>
      <c r="Q783" t="s">
        <v>163</v>
      </c>
      <c r="R783">
        <v>10</v>
      </c>
      <c r="S783" t="s">
        <v>137</v>
      </c>
      <c r="T783" t="s">
        <v>164</v>
      </c>
      <c r="U783">
        <v>20</v>
      </c>
      <c r="V783" t="s">
        <v>137</v>
      </c>
      <c r="W783" t="s">
        <v>165</v>
      </c>
      <c r="X783">
        <v>20</v>
      </c>
      <c r="Y783" t="s">
        <v>137</v>
      </c>
      <c r="Z783" t="s">
        <v>166</v>
      </c>
      <c r="AA783">
        <v>20</v>
      </c>
      <c r="AB783" t="s">
        <v>137</v>
      </c>
      <c r="AC783" t="s">
        <v>167</v>
      </c>
      <c r="AD783">
        <v>20</v>
      </c>
      <c r="AE783" t="s">
        <v>137</v>
      </c>
      <c r="AF783" t="s">
        <v>168</v>
      </c>
      <c r="AG783">
        <v>115200</v>
      </c>
      <c r="AH783" t="s">
        <v>137</v>
      </c>
      <c r="AI783" t="s">
        <v>169</v>
      </c>
      <c r="AJ783">
        <v>12000</v>
      </c>
      <c r="AK783" t="s">
        <v>137</v>
      </c>
      <c r="AL783" t="s">
        <v>170</v>
      </c>
      <c r="AM783">
        <v>30000</v>
      </c>
      <c r="AN783" t="s">
        <v>137</v>
      </c>
    </row>
    <row r="784" spans="1:40">
      <c r="A784" s="26">
        <v>41505.939059826385</v>
      </c>
      <c r="B784" t="s">
        <v>128</v>
      </c>
      <c r="C784" t="s">
        <v>652</v>
      </c>
      <c r="D784" t="s">
        <v>1088</v>
      </c>
      <c r="E784" t="s">
        <v>131</v>
      </c>
      <c r="F784" t="s">
        <v>132</v>
      </c>
      <c r="G784" t="s">
        <v>133</v>
      </c>
      <c r="H784" t="s">
        <v>140</v>
      </c>
      <c r="I784">
        <v>49</v>
      </c>
      <c r="J784" t="s">
        <v>137</v>
      </c>
      <c r="K784" t="s">
        <v>141</v>
      </c>
      <c r="L784">
        <v>130</v>
      </c>
      <c r="M784" t="s">
        <v>137</v>
      </c>
      <c r="N784" t="s">
        <v>142</v>
      </c>
      <c r="O784">
        <v>180</v>
      </c>
      <c r="P784" t="s">
        <v>137</v>
      </c>
      <c r="Q784" t="s">
        <v>143</v>
      </c>
      <c r="R784">
        <v>140</v>
      </c>
      <c r="S784" t="s">
        <v>137</v>
      </c>
      <c r="T784" t="s">
        <v>144</v>
      </c>
      <c r="U784">
        <v>80</v>
      </c>
      <c r="V784" t="s">
        <v>137</v>
      </c>
      <c r="W784" t="s">
        <v>145</v>
      </c>
      <c r="X784">
        <v>101</v>
      </c>
      <c r="Y784" t="s">
        <v>137</v>
      </c>
      <c r="Z784" t="s">
        <v>146</v>
      </c>
      <c r="AA784">
        <v>190</v>
      </c>
      <c r="AB784" t="s">
        <v>137</v>
      </c>
      <c r="AC784" t="s">
        <v>147</v>
      </c>
      <c r="AD784">
        <v>20</v>
      </c>
      <c r="AE784" t="s">
        <v>137</v>
      </c>
    </row>
    <row r="785" spans="1:40">
      <c r="A785" s="26">
        <v>41505.939059826385</v>
      </c>
      <c r="B785" t="s">
        <v>128</v>
      </c>
      <c r="C785" t="s">
        <v>652</v>
      </c>
      <c r="D785" t="s">
        <v>1089</v>
      </c>
    </row>
    <row r="786" spans="1:40">
      <c r="A786" s="26">
        <v>41505.939059826385</v>
      </c>
      <c r="B786" t="s">
        <v>128</v>
      </c>
      <c r="C786" t="s">
        <v>652</v>
      </c>
      <c r="D786" t="s">
        <v>1090</v>
      </c>
      <c r="E786" t="s">
        <v>131</v>
      </c>
      <c r="F786" t="s">
        <v>132</v>
      </c>
      <c r="G786" t="s">
        <v>133</v>
      </c>
      <c r="H786" t="s">
        <v>150</v>
      </c>
      <c r="I786">
        <v>50</v>
      </c>
      <c r="J786" t="s">
        <v>137</v>
      </c>
      <c r="K786" t="s">
        <v>151</v>
      </c>
      <c r="L786">
        <v>50</v>
      </c>
      <c r="M786" t="s">
        <v>137</v>
      </c>
      <c r="N786" t="s">
        <v>152</v>
      </c>
      <c r="O786">
        <v>50</v>
      </c>
      <c r="P786" t="s">
        <v>137</v>
      </c>
    </row>
    <row r="787" spans="1:40">
      <c r="A787" s="26">
        <v>41505.939059826385</v>
      </c>
      <c r="B787" t="s">
        <v>128</v>
      </c>
      <c r="C787" t="s">
        <v>652</v>
      </c>
      <c r="D787" t="s">
        <v>1091</v>
      </c>
      <c r="E787" t="s">
        <v>131</v>
      </c>
      <c r="F787" t="s">
        <v>132</v>
      </c>
      <c r="G787" t="s">
        <v>133</v>
      </c>
      <c r="H787" t="s">
        <v>154</v>
      </c>
      <c r="I787">
        <v>35</v>
      </c>
      <c r="J787" t="s">
        <v>137</v>
      </c>
      <c r="K787" t="s">
        <v>155</v>
      </c>
      <c r="L787">
        <v>5</v>
      </c>
      <c r="M787" t="s">
        <v>137</v>
      </c>
      <c r="N787" t="s">
        <v>156</v>
      </c>
      <c r="O787">
        <v>60</v>
      </c>
      <c r="P787" t="s">
        <v>137</v>
      </c>
    </row>
    <row r="788" spans="1:40">
      <c r="A788" s="26">
        <v>41505.939059826385</v>
      </c>
      <c r="B788" t="s">
        <v>128</v>
      </c>
      <c r="C788" t="s">
        <v>652</v>
      </c>
      <c r="D788" t="s">
        <v>1092</v>
      </c>
      <c r="E788" t="s">
        <v>131</v>
      </c>
      <c r="F788" t="s">
        <v>132</v>
      </c>
      <c r="G788" t="s">
        <v>133</v>
      </c>
      <c r="H788" t="s">
        <v>158</v>
      </c>
      <c r="I788">
        <v>1</v>
      </c>
      <c r="J788" t="s">
        <v>137</v>
      </c>
    </row>
    <row r="789" spans="1:40">
      <c r="A789" s="26">
        <v>41505.939059826385</v>
      </c>
      <c r="B789" t="s">
        <v>128</v>
      </c>
      <c r="C789" t="s">
        <v>652</v>
      </c>
      <c r="D789" t="s">
        <v>1093</v>
      </c>
      <c r="E789" t="s">
        <v>131</v>
      </c>
      <c r="F789" t="s">
        <v>132</v>
      </c>
      <c r="G789" t="s">
        <v>133</v>
      </c>
      <c r="H789" t="s">
        <v>160</v>
      </c>
      <c r="I789">
        <v>30</v>
      </c>
      <c r="J789" t="s">
        <v>137</v>
      </c>
      <c r="K789" t="s">
        <v>161</v>
      </c>
      <c r="L789">
        <v>30</v>
      </c>
      <c r="M789" t="s">
        <v>137</v>
      </c>
      <c r="N789" t="s">
        <v>162</v>
      </c>
      <c r="O789">
        <v>30</v>
      </c>
      <c r="P789" t="s">
        <v>137</v>
      </c>
      <c r="Q789" t="s">
        <v>163</v>
      </c>
      <c r="R789">
        <v>10</v>
      </c>
      <c r="S789" t="s">
        <v>137</v>
      </c>
      <c r="T789" t="s">
        <v>164</v>
      </c>
      <c r="U789">
        <v>20</v>
      </c>
      <c r="V789" t="s">
        <v>137</v>
      </c>
      <c r="W789" t="s">
        <v>165</v>
      </c>
      <c r="X789">
        <v>20</v>
      </c>
      <c r="Y789" t="s">
        <v>137</v>
      </c>
      <c r="Z789" t="s">
        <v>166</v>
      </c>
      <c r="AA789">
        <v>20</v>
      </c>
      <c r="AB789" t="s">
        <v>137</v>
      </c>
      <c r="AC789" t="s">
        <v>167</v>
      </c>
      <c r="AD789">
        <v>20</v>
      </c>
      <c r="AE789" t="s">
        <v>137</v>
      </c>
      <c r="AF789" t="s">
        <v>168</v>
      </c>
      <c r="AG789">
        <v>115200</v>
      </c>
      <c r="AH789" t="s">
        <v>137</v>
      </c>
      <c r="AI789" t="s">
        <v>169</v>
      </c>
      <c r="AJ789">
        <v>12000</v>
      </c>
      <c r="AK789" t="s">
        <v>137</v>
      </c>
      <c r="AL789" t="s">
        <v>170</v>
      </c>
      <c r="AM789">
        <v>30000</v>
      </c>
      <c r="AN789" t="s">
        <v>137</v>
      </c>
    </row>
    <row r="790" spans="1:40">
      <c r="A790" s="26">
        <v>41505.939059826385</v>
      </c>
      <c r="B790" t="s">
        <v>128</v>
      </c>
      <c r="C790" t="s">
        <v>652</v>
      </c>
      <c r="D790" t="s">
        <v>1094</v>
      </c>
      <c r="E790" t="s">
        <v>131</v>
      </c>
      <c r="F790" t="s">
        <v>132</v>
      </c>
      <c r="G790" t="s">
        <v>133</v>
      </c>
      <c r="H790" t="s">
        <v>172</v>
      </c>
      <c r="I790">
        <v>60</v>
      </c>
      <c r="J790" t="s">
        <v>137</v>
      </c>
      <c r="K790" t="s">
        <v>173</v>
      </c>
      <c r="L790">
        <v>40</v>
      </c>
      <c r="M790" t="s">
        <v>137</v>
      </c>
      <c r="N790" t="s">
        <v>174</v>
      </c>
      <c r="O790">
        <v>50</v>
      </c>
      <c r="P790" t="s">
        <v>137</v>
      </c>
      <c r="Q790" t="s">
        <v>175</v>
      </c>
      <c r="R790">
        <v>40</v>
      </c>
      <c r="S790" t="s">
        <v>137</v>
      </c>
      <c r="T790" t="s">
        <v>176</v>
      </c>
      <c r="U790">
        <v>60</v>
      </c>
      <c r="V790" t="s">
        <v>137</v>
      </c>
      <c r="W790" t="s">
        <v>177</v>
      </c>
      <c r="X790">
        <v>50</v>
      </c>
      <c r="Y790" t="s">
        <v>137</v>
      </c>
      <c r="Z790" t="s">
        <v>178</v>
      </c>
      <c r="AA790">
        <v>50</v>
      </c>
      <c r="AB790" t="s">
        <v>137</v>
      </c>
      <c r="AC790" t="s">
        <v>179</v>
      </c>
      <c r="AD790">
        <v>35</v>
      </c>
      <c r="AE790" t="s">
        <v>137</v>
      </c>
      <c r="AF790" t="s">
        <v>180</v>
      </c>
      <c r="AG790">
        <v>8</v>
      </c>
      <c r="AH790" t="s">
        <v>137</v>
      </c>
      <c r="AI790" t="s">
        <v>181</v>
      </c>
      <c r="AJ790">
        <v>90</v>
      </c>
      <c r="AK790" t="s">
        <v>137</v>
      </c>
      <c r="AL790" t="s">
        <v>182</v>
      </c>
      <c r="AM790">
        <v>1</v>
      </c>
      <c r="AN790" t="s">
        <v>137</v>
      </c>
    </row>
    <row r="791" spans="1:40">
      <c r="A791" s="26">
        <v>41505.939059826385</v>
      </c>
      <c r="B791" t="s">
        <v>128</v>
      </c>
      <c r="C791" t="s">
        <v>652</v>
      </c>
      <c r="D791" t="s">
        <v>1095</v>
      </c>
      <c r="E791" t="s">
        <v>131</v>
      </c>
      <c r="F791" t="s">
        <v>132</v>
      </c>
      <c r="G791" t="s">
        <v>133</v>
      </c>
      <c r="H791" t="s">
        <v>184</v>
      </c>
      <c r="I791">
        <v>33</v>
      </c>
      <c r="J791" t="s">
        <v>137</v>
      </c>
      <c r="K791" t="s">
        <v>185</v>
      </c>
      <c r="L791">
        <v>33</v>
      </c>
      <c r="M791" t="s">
        <v>137</v>
      </c>
      <c r="N791" t="s">
        <v>186</v>
      </c>
      <c r="O791">
        <v>34</v>
      </c>
      <c r="P791" t="s">
        <v>137</v>
      </c>
      <c r="Q791" t="s">
        <v>164</v>
      </c>
      <c r="R791">
        <v>20</v>
      </c>
      <c r="S791" t="s">
        <v>137</v>
      </c>
      <c r="T791" t="s">
        <v>165</v>
      </c>
      <c r="U791">
        <v>20</v>
      </c>
      <c r="V791" t="s">
        <v>137</v>
      </c>
      <c r="W791" t="s">
        <v>166</v>
      </c>
      <c r="X791">
        <v>20</v>
      </c>
      <c r="Y791" t="s">
        <v>137</v>
      </c>
      <c r="Z791" t="s">
        <v>187</v>
      </c>
      <c r="AA791">
        <v>20</v>
      </c>
      <c r="AB791" t="s">
        <v>137</v>
      </c>
      <c r="AC791" t="s">
        <v>188</v>
      </c>
      <c r="AD791">
        <v>20</v>
      </c>
      <c r="AE791" t="s">
        <v>137</v>
      </c>
      <c r="AF791" t="s">
        <v>189</v>
      </c>
      <c r="AG791">
        <v>20</v>
      </c>
      <c r="AH791" t="s">
        <v>137</v>
      </c>
      <c r="AI791" t="s">
        <v>168</v>
      </c>
      <c r="AJ791">
        <v>115200</v>
      </c>
      <c r="AK791" t="s">
        <v>137</v>
      </c>
      <c r="AL791" t="s">
        <v>169</v>
      </c>
      <c r="AM791">
        <v>12000</v>
      </c>
      <c r="AN791" t="s">
        <v>137</v>
      </c>
    </row>
    <row r="792" spans="1:40">
      <c r="A792" s="26">
        <v>41505.939059826385</v>
      </c>
      <c r="B792" t="s">
        <v>128</v>
      </c>
      <c r="C792" t="s">
        <v>652</v>
      </c>
      <c r="D792" t="s">
        <v>1096</v>
      </c>
      <c r="E792" t="s">
        <v>191</v>
      </c>
      <c r="F792" t="s">
        <v>192</v>
      </c>
      <c r="G792" t="s">
        <v>193</v>
      </c>
    </row>
    <row r="793" spans="1:40">
      <c r="A793" s="26">
        <v>41505.939059826385</v>
      </c>
      <c r="B793" t="s">
        <v>128</v>
      </c>
      <c r="C793" t="s">
        <v>652</v>
      </c>
      <c r="D793" t="s">
        <v>1097</v>
      </c>
      <c r="E793" t="s">
        <v>191</v>
      </c>
      <c r="F793" t="s">
        <v>1098</v>
      </c>
      <c r="G793" t="s">
        <v>1099</v>
      </c>
      <c r="H793" t="s">
        <v>1100</v>
      </c>
    </row>
    <row r="794" spans="1:40">
      <c r="A794" s="26">
        <v>41505.939059837961</v>
      </c>
      <c r="B794" t="s">
        <v>128</v>
      </c>
      <c r="C794" t="s">
        <v>385</v>
      </c>
      <c r="D794" t="s">
        <v>1101</v>
      </c>
      <c r="E794" t="s">
        <v>191</v>
      </c>
      <c r="F794" t="s">
        <v>192</v>
      </c>
      <c r="G794" t="s">
        <v>193</v>
      </c>
    </row>
    <row r="795" spans="1:40">
      <c r="A795" s="26">
        <v>41505.939059837961</v>
      </c>
      <c r="B795" t="s">
        <v>128</v>
      </c>
      <c r="C795" t="s">
        <v>385</v>
      </c>
      <c r="D795" t="s">
        <v>1102</v>
      </c>
      <c r="E795" t="s">
        <v>191</v>
      </c>
      <c r="F795" t="s">
        <v>1103</v>
      </c>
      <c r="G795" t="s">
        <v>1104</v>
      </c>
      <c r="H795" t="s">
        <v>1105</v>
      </c>
    </row>
    <row r="796" spans="1:40">
      <c r="A796" s="26">
        <v>41505.939059837961</v>
      </c>
      <c r="B796" t="s">
        <v>128</v>
      </c>
      <c r="C796" t="s">
        <v>385</v>
      </c>
      <c r="D796" t="s">
        <v>1106</v>
      </c>
      <c r="E796" t="s">
        <v>131</v>
      </c>
      <c r="F796" t="s">
        <v>132</v>
      </c>
      <c r="G796" t="s">
        <v>133</v>
      </c>
      <c r="H796" t="s">
        <v>184</v>
      </c>
      <c r="I796">
        <v>33</v>
      </c>
      <c r="J796" t="s">
        <v>137</v>
      </c>
      <c r="K796" t="s">
        <v>185</v>
      </c>
      <c r="L796">
        <v>33</v>
      </c>
      <c r="M796" t="s">
        <v>137</v>
      </c>
      <c r="N796" t="s">
        <v>186</v>
      </c>
      <c r="O796">
        <v>34</v>
      </c>
      <c r="P796" t="s">
        <v>137</v>
      </c>
      <c r="Q796" t="s">
        <v>164</v>
      </c>
      <c r="R796">
        <v>20</v>
      </c>
      <c r="S796" t="s">
        <v>137</v>
      </c>
      <c r="T796" t="s">
        <v>165</v>
      </c>
      <c r="U796">
        <v>20</v>
      </c>
      <c r="V796" t="s">
        <v>137</v>
      </c>
      <c r="W796" t="s">
        <v>166</v>
      </c>
      <c r="X796">
        <v>20</v>
      </c>
      <c r="Y796" t="s">
        <v>137</v>
      </c>
      <c r="Z796" t="s">
        <v>187</v>
      </c>
      <c r="AA796">
        <v>20</v>
      </c>
      <c r="AB796" t="s">
        <v>137</v>
      </c>
      <c r="AC796" t="s">
        <v>188</v>
      </c>
      <c r="AD796">
        <v>20</v>
      </c>
      <c r="AE796" t="s">
        <v>137</v>
      </c>
      <c r="AF796" t="s">
        <v>189</v>
      </c>
      <c r="AG796">
        <v>20</v>
      </c>
      <c r="AH796" t="s">
        <v>137</v>
      </c>
      <c r="AI796" t="s">
        <v>168</v>
      </c>
      <c r="AJ796">
        <v>115200</v>
      </c>
      <c r="AK796" t="s">
        <v>137</v>
      </c>
      <c r="AL796" t="s">
        <v>169</v>
      </c>
      <c r="AM796">
        <v>12000</v>
      </c>
      <c r="AN796" t="s">
        <v>137</v>
      </c>
    </row>
    <row r="797" spans="1:40">
      <c r="A797" s="26">
        <v>41505.939059837961</v>
      </c>
      <c r="B797" t="s">
        <v>128</v>
      </c>
      <c r="C797" t="s">
        <v>446</v>
      </c>
      <c r="D797" t="s">
        <v>1107</v>
      </c>
      <c r="E797" t="s">
        <v>131</v>
      </c>
      <c r="F797" t="s">
        <v>132</v>
      </c>
      <c r="G797" t="s">
        <v>133</v>
      </c>
      <c r="H797" t="s">
        <v>184</v>
      </c>
      <c r="I797">
        <v>33</v>
      </c>
      <c r="J797" t="s">
        <v>137</v>
      </c>
      <c r="K797" t="s">
        <v>185</v>
      </c>
      <c r="L797">
        <v>33</v>
      </c>
      <c r="M797" t="s">
        <v>137</v>
      </c>
      <c r="N797" t="s">
        <v>186</v>
      </c>
      <c r="O797">
        <v>34</v>
      </c>
      <c r="P797" t="s">
        <v>137</v>
      </c>
      <c r="Q797" t="s">
        <v>164</v>
      </c>
      <c r="R797">
        <v>20</v>
      </c>
      <c r="S797" t="s">
        <v>137</v>
      </c>
      <c r="T797" t="s">
        <v>165</v>
      </c>
      <c r="U797">
        <v>20</v>
      </c>
      <c r="V797" t="s">
        <v>137</v>
      </c>
      <c r="W797" t="s">
        <v>166</v>
      </c>
      <c r="X797">
        <v>20</v>
      </c>
      <c r="Y797" t="s">
        <v>137</v>
      </c>
      <c r="Z797" t="s">
        <v>187</v>
      </c>
      <c r="AA797">
        <v>20</v>
      </c>
      <c r="AB797" t="s">
        <v>137</v>
      </c>
      <c r="AC797" t="s">
        <v>188</v>
      </c>
      <c r="AD797">
        <v>20</v>
      </c>
      <c r="AE797" t="s">
        <v>137</v>
      </c>
      <c r="AF797" t="s">
        <v>189</v>
      </c>
      <c r="AG797">
        <v>20</v>
      </c>
      <c r="AH797" t="s">
        <v>137</v>
      </c>
      <c r="AI797" t="s">
        <v>168</v>
      </c>
      <c r="AJ797">
        <v>115200</v>
      </c>
      <c r="AK797" t="s">
        <v>137</v>
      </c>
      <c r="AL797" t="s">
        <v>169</v>
      </c>
      <c r="AM797">
        <v>12000</v>
      </c>
      <c r="AN797" t="s">
        <v>137</v>
      </c>
    </row>
    <row r="798" spans="1:40">
      <c r="A798" s="26">
        <v>41505.939059837961</v>
      </c>
      <c r="B798" t="s">
        <v>128</v>
      </c>
      <c r="C798" t="s">
        <v>446</v>
      </c>
      <c r="D798" t="s">
        <v>1108</v>
      </c>
      <c r="E798" t="s">
        <v>191</v>
      </c>
      <c r="F798" t="s">
        <v>192</v>
      </c>
      <c r="G798" t="s">
        <v>193</v>
      </c>
    </row>
    <row r="799" spans="1:40">
      <c r="A799" s="26">
        <v>41505.939059837961</v>
      </c>
      <c r="B799" t="s">
        <v>128</v>
      </c>
      <c r="C799" t="s">
        <v>446</v>
      </c>
      <c r="D799" t="s">
        <v>1109</v>
      </c>
      <c r="E799" t="s">
        <v>191</v>
      </c>
      <c r="F799" t="s">
        <v>1110</v>
      </c>
      <c r="G799" t="s">
        <v>1111</v>
      </c>
      <c r="H799" t="s">
        <v>1112</v>
      </c>
    </row>
    <row r="800" spans="1:40">
      <c r="A800" s="26">
        <v>41505.939059837961</v>
      </c>
      <c r="B800" t="s">
        <v>128</v>
      </c>
      <c r="C800" t="s">
        <v>446</v>
      </c>
      <c r="D800" t="s">
        <v>1113</v>
      </c>
      <c r="E800" t="s">
        <v>131</v>
      </c>
      <c r="F800" t="s">
        <v>132</v>
      </c>
      <c r="G800" t="s">
        <v>133</v>
      </c>
      <c r="H800" t="s">
        <v>172</v>
      </c>
      <c r="I800">
        <v>60</v>
      </c>
      <c r="J800" t="s">
        <v>137</v>
      </c>
      <c r="K800" t="s">
        <v>173</v>
      </c>
      <c r="L800">
        <v>40</v>
      </c>
      <c r="M800" t="s">
        <v>137</v>
      </c>
      <c r="N800" t="s">
        <v>174</v>
      </c>
      <c r="O800">
        <v>50</v>
      </c>
      <c r="P800" t="s">
        <v>137</v>
      </c>
      <c r="Q800" t="s">
        <v>175</v>
      </c>
      <c r="R800">
        <v>40</v>
      </c>
      <c r="S800" t="s">
        <v>137</v>
      </c>
      <c r="T800" t="s">
        <v>176</v>
      </c>
      <c r="U800">
        <v>60</v>
      </c>
      <c r="V800" t="s">
        <v>137</v>
      </c>
      <c r="W800" t="s">
        <v>177</v>
      </c>
      <c r="X800">
        <v>50</v>
      </c>
      <c r="Y800" t="s">
        <v>137</v>
      </c>
      <c r="Z800" t="s">
        <v>178</v>
      </c>
      <c r="AA800">
        <v>50</v>
      </c>
      <c r="AB800" t="s">
        <v>137</v>
      </c>
      <c r="AC800" t="s">
        <v>179</v>
      </c>
      <c r="AD800">
        <v>35</v>
      </c>
      <c r="AE800" t="s">
        <v>137</v>
      </c>
      <c r="AF800" t="s">
        <v>180</v>
      </c>
      <c r="AG800">
        <v>8</v>
      </c>
      <c r="AH800" t="s">
        <v>137</v>
      </c>
      <c r="AI800" t="s">
        <v>181</v>
      </c>
      <c r="AJ800">
        <v>90</v>
      </c>
      <c r="AK800" t="s">
        <v>137</v>
      </c>
      <c r="AL800" t="s">
        <v>182</v>
      </c>
      <c r="AM800">
        <v>1</v>
      </c>
      <c r="AN800" t="s">
        <v>137</v>
      </c>
    </row>
    <row r="801" spans="1:40">
      <c r="A801" s="26">
        <v>41505.939059999997</v>
      </c>
      <c r="B801" t="s">
        <v>128</v>
      </c>
      <c r="C801" t="s">
        <v>124</v>
      </c>
      <c r="D801" t="s">
        <v>1114</v>
      </c>
      <c r="E801" t="s">
        <v>131</v>
      </c>
      <c r="F801" t="s">
        <v>132</v>
      </c>
      <c r="G801" t="s">
        <v>133</v>
      </c>
      <c r="H801" t="s">
        <v>134</v>
      </c>
      <c r="I801">
        <v>240000</v>
      </c>
      <c r="J801" t="s">
        <v>135</v>
      </c>
      <c r="K801">
        <v>240000</v>
      </c>
      <c r="L801" t="s">
        <v>136</v>
      </c>
      <c r="M801">
        <v>500</v>
      </c>
      <c r="N801" t="s">
        <v>137</v>
      </c>
      <c r="O801" t="s">
        <v>138</v>
      </c>
      <c r="P801">
        <v>300</v>
      </c>
      <c r="Q801" t="s">
        <v>137</v>
      </c>
    </row>
    <row r="802" spans="1:40">
      <c r="A802" s="26">
        <v>41505.939059999997</v>
      </c>
      <c r="B802" t="s">
        <v>128</v>
      </c>
      <c r="C802" t="s">
        <v>124</v>
      </c>
      <c r="D802" t="s">
        <v>1115</v>
      </c>
      <c r="E802" t="s">
        <v>191</v>
      </c>
      <c r="F802" t="s">
        <v>1116</v>
      </c>
    </row>
    <row r="803" spans="1:40">
      <c r="A803" s="26">
        <v>41505.939059999997</v>
      </c>
      <c r="B803" t="s">
        <v>128</v>
      </c>
      <c r="C803" t="s">
        <v>124</v>
      </c>
      <c r="D803" t="s">
        <v>1117</v>
      </c>
    </row>
    <row r="804" spans="1:40">
      <c r="A804" s="26">
        <v>41505.939059999997</v>
      </c>
      <c r="B804" t="s">
        <v>128</v>
      </c>
      <c r="C804" t="s">
        <v>310</v>
      </c>
      <c r="D804" t="s">
        <v>1118</v>
      </c>
    </row>
    <row r="805" spans="1:40">
      <c r="A805" s="26">
        <v>41505.939059999997</v>
      </c>
      <c r="B805" t="s">
        <v>128</v>
      </c>
      <c r="C805" t="s">
        <v>310</v>
      </c>
      <c r="D805" t="s">
        <v>1119</v>
      </c>
      <c r="E805" t="s">
        <v>131</v>
      </c>
      <c r="F805" t="s">
        <v>132</v>
      </c>
      <c r="G805" t="s">
        <v>133</v>
      </c>
      <c r="H805" t="s">
        <v>134</v>
      </c>
      <c r="I805">
        <v>240000</v>
      </c>
      <c r="J805" t="s">
        <v>135</v>
      </c>
      <c r="K805">
        <v>240000</v>
      </c>
      <c r="L805" t="s">
        <v>136</v>
      </c>
      <c r="M805">
        <v>500</v>
      </c>
      <c r="N805" t="s">
        <v>137</v>
      </c>
      <c r="O805" t="s">
        <v>138</v>
      </c>
      <c r="P805">
        <v>300</v>
      </c>
      <c r="Q805" t="s">
        <v>137</v>
      </c>
    </row>
    <row r="806" spans="1:40">
      <c r="A806" s="26">
        <v>41505.939059999997</v>
      </c>
      <c r="B806" t="s">
        <v>128</v>
      </c>
      <c r="C806" t="s">
        <v>310</v>
      </c>
      <c r="D806" t="s">
        <v>1120</v>
      </c>
      <c r="E806" t="s">
        <v>131</v>
      </c>
      <c r="F806" t="s">
        <v>132</v>
      </c>
      <c r="G806" t="s">
        <v>133</v>
      </c>
      <c r="H806" t="s">
        <v>140</v>
      </c>
      <c r="I806">
        <v>49</v>
      </c>
      <c r="J806" t="s">
        <v>137</v>
      </c>
      <c r="K806" t="s">
        <v>141</v>
      </c>
      <c r="L806">
        <v>130</v>
      </c>
      <c r="M806" t="s">
        <v>137</v>
      </c>
      <c r="N806" t="s">
        <v>142</v>
      </c>
      <c r="O806">
        <v>180</v>
      </c>
      <c r="P806" t="s">
        <v>137</v>
      </c>
      <c r="Q806" t="s">
        <v>143</v>
      </c>
      <c r="R806">
        <v>140</v>
      </c>
      <c r="S806" t="s">
        <v>137</v>
      </c>
      <c r="T806" t="s">
        <v>144</v>
      </c>
      <c r="U806">
        <v>80</v>
      </c>
      <c r="V806" t="s">
        <v>137</v>
      </c>
      <c r="W806" t="s">
        <v>145</v>
      </c>
      <c r="X806">
        <v>101</v>
      </c>
      <c r="Y806" t="s">
        <v>137</v>
      </c>
      <c r="Z806" t="s">
        <v>146</v>
      </c>
      <c r="AA806">
        <v>190</v>
      </c>
      <c r="AB806" t="s">
        <v>137</v>
      </c>
      <c r="AC806" t="s">
        <v>147</v>
      </c>
      <c r="AD806">
        <v>20</v>
      </c>
      <c r="AE806" t="s">
        <v>137</v>
      </c>
    </row>
    <row r="807" spans="1:40">
      <c r="A807" s="26">
        <v>41505.939059999997</v>
      </c>
      <c r="B807" t="s">
        <v>128</v>
      </c>
      <c r="C807" t="s">
        <v>310</v>
      </c>
      <c r="D807" t="s">
        <v>1121</v>
      </c>
    </row>
    <row r="808" spans="1:40">
      <c r="A808" s="26">
        <v>41505.939059999997</v>
      </c>
      <c r="B808" t="s">
        <v>128</v>
      </c>
      <c r="C808" t="s">
        <v>310</v>
      </c>
      <c r="D808" t="s">
        <v>1122</v>
      </c>
      <c r="E808" t="s">
        <v>131</v>
      </c>
      <c r="F808" t="s">
        <v>132</v>
      </c>
      <c r="G808" t="s">
        <v>133</v>
      </c>
      <c r="H808" t="s">
        <v>150</v>
      </c>
      <c r="I808">
        <v>50</v>
      </c>
      <c r="J808" t="s">
        <v>137</v>
      </c>
      <c r="K808" t="s">
        <v>151</v>
      </c>
      <c r="L808">
        <v>50</v>
      </c>
      <c r="M808" t="s">
        <v>137</v>
      </c>
      <c r="N808" t="s">
        <v>152</v>
      </c>
      <c r="O808">
        <v>50</v>
      </c>
      <c r="P808" t="s">
        <v>137</v>
      </c>
    </row>
    <row r="809" spans="1:40">
      <c r="A809" s="26">
        <v>41505.939059999997</v>
      </c>
      <c r="B809" t="s">
        <v>128</v>
      </c>
      <c r="C809" t="s">
        <v>310</v>
      </c>
      <c r="D809" t="s">
        <v>1123</v>
      </c>
      <c r="E809" t="s">
        <v>131</v>
      </c>
      <c r="F809" t="s">
        <v>132</v>
      </c>
      <c r="G809" t="s">
        <v>133</v>
      </c>
      <c r="H809" t="s">
        <v>154</v>
      </c>
      <c r="I809">
        <v>35</v>
      </c>
      <c r="J809" t="s">
        <v>137</v>
      </c>
      <c r="K809" t="s">
        <v>155</v>
      </c>
      <c r="L809">
        <v>5</v>
      </c>
      <c r="M809" t="s">
        <v>137</v>
      </c>
      <c r="N809" t="s">
        <v>156</v>
      </c>
      <c r="O809">
        <v>60</v>
      </c>
      <c r="P809" t="s">
        <v>137</v>
      </c>
    </row>
    <row r="810" spans="1:40">
      <c r="A810" s="26">
        <v>41505.939059999997</v>
      </c>
      <c r="B810" t="s">
        <v>128</v>
      </c>
      <c r="C810" t="s">
        <v>310</v>
      </c>
      <c r="D810" t="s">
        <v>1124</v>
      </c>
      <c r="E810" t="s">
        <v>131</v>
      </c>
      <c r="F810" t="s">
        <v>132</v>
      </c>
      <c r="G810" t="s">
        <v>133</v>
      </c>
      <c r="H810" t="s">
        <v>158</v>
      </c>
      <c r="I810">
        <v>1</v>
      </c>
      <c r="J810" t="s">
        <v>137</v>
      </c>
    </row>
    <row r="811" spans="1:40">
      <c r="A811" s="26">
        <v>41505.939059999997</v>
      </c>
      <c r="B811" t="s">
        <v>128</v>
      </c>
      <c r="C811" t="s">
        <v>310</v>
      </c>
      <c r="D811" t="s">
        <v>1125</v>
      </c>
      <c r="E811" t="s">
        <v>131</v>
      </c>
      <c r="F811" t="s">
        <v>132</v>
      </c>
      <c r="G811" t="s">
        <v>133</v>
      </c>
      <c r="H811" t="s">
        <v>160</v>
      </c>
      <c r="I811">
        <v>30</v>
      </c>
      <c r="J811" t="s">
        <v>137</v>
      </c>
      <c r="K811" t="s">
        <v>161</v>
      </c>
      <c r="L811">
        <v>30</v>
      </c>
      <c r="M811" t="s">
        <v>137</v>
      </c>
      <c r="N811" t="s">
        <v>162</v>
      </c>
      <c r="O811">
        <v>30</v>
      </c>
      <c r="P811" t="s">
        <v>137</v>
      </c>
      <c r="Q811" t="s">
        <v>163</v>
      </c>
      <c r="R811">
        <v>10</v>
      </c>
      <c r="S811" t="s">
        <v>137</v>
      </c>
      <c r="T811" t="s">
        <v>164</v>
      </c>
      <c r="U811">
        <v>20</v>
      </c>
      <c r="V811" t="s">
        <v>137</v>
      </c>
      <c r="W811" t="s">
        <v>165</v>
      </c>
      <c r="X811">
        <v>20</v>
      </c>
      <c r="Y811" t="s">
        <v>137</v>
      </c>
      <c r="Z811" t="s">
        <v>166</v>
      </c>
      <c r="AA811">
        <v>20</v>
      </c>
      <c r="AB811" t="s">
        <v>137</v>
      </c>
      <c r="AC811" t="s">
        <v>167</v>
      </c>
      <c r="AD811">
        <v>20</v>
      </c>
      <c r="AE811" t="s">
        <v>137</v>
      </c>
      <c r="AF811" t="s">
        <v>168</v>
      </c>
      <c r="AG811">
        <v>115200</v>
      </c>
      <c r="AH811" t="s">
        <v>137</v>
      </c>
      <c r="AI811" t="s">
        <v>169</v>
      </c>
      <c r="AJ811">
        <v>12000</v>
      </c>
      <c r="AK811" t="s">
        <v>137</v>
      </c>
      <c r="AL811" t="s">
        <v>170</v>
      </c>
      <c r="AM811">
        <v>30000</v>
      </c>
      <c r="AN811" t="s">
        <v>137</v>
      </c>
    </row>
    <row r="812" spans="1:40">
      <c r="A812" s="26">
        <v>41505.939059999997</v>
      </c>
      <c r="B812" t="s">
        <v>128</v>
      </c>
      <c r="C812" t="s">
        <v>310</v>
      </c>
      <c r="D812" t="s">
        <v>1126</v>
      </c>
      <c r="E812" t="s">
        <v>131</v>
      </c>
      <c r="F812" t="s">
        <v>132</v>
      </c>
      <c r="G812" t="s">
        <v>133</v>
      </c>
      <c r="H812" t="s">
        <v>172</v>
      </c>
      <c r="I812">
        <v>60</v>
      </c>
      <c r="J812" t="s">
        <v>137</v>
      </c>
      <c r="K812" t="s">
        <v>173</v>
      </c>
      <c r="L812">
        <v>40</v>
      </c>
      <c r="M812" t="s">
        <v>137</v>
      </c>
      <c r="N812" t="s">
        <v>174</v>
      </c>
      <c r="O812">
        <v>50</v>
      </c>
      <c r="P812" t="s">
        <v>137</v>
      </c>
      <c r="Q812" t="s">
        <v>175</v>
      </c>
      <c r="R812">
        <v>40</v>
      </c>
      <c r="S812" t="s">
        <v>137</v>
      </c>
      <c r="T812" t="s">
        <v>176</v>
      </c>
      <c r="U812">
        <v>60</v>
      </c>
      <c r="V812" t="s">
        <v>137</v>
      </c>
      <c r="W812" t="s">
        <v>177</v>
      </c>
      <c r="X812">
        <v>50</v>
      </c>
      <c r="Y812" t="s">
        <v>137</v>
      </c>
      <c r="Z812" t="s">
        <v>178</v>
      </c>
      <c r="AA812">
        <v>50</v>
      </c>
      <c r="AB812" t="s">
        <v>137</v>
      </c>
      <c r="AC812" t="s">
        <v>179</v>
      </c>
      <c r="AD812">
        <v>35</v>
      </c>
      <c r="AE812" t="s">
        <v>137</v>
      </c>
      <c r="AF812" t="s">
        <v>180</v>
      </c>
      <c r="AG812">
        <v>8</v>
      </c>
      <c r="AH812" t="s">
        <v>137</v>
      </c>
      <c r="AI812" t="s">
        <v>181</v>
      </c>
      <c r="AJ812">
        <v>90</v>
      </c>
      <c r="AK812" t="s">
        <v>137</v>
      </c>
      <c r="AL812" t="s">
        <v>182</v>
      </c>
      <c r="AM812">
        <v>1</v>
      </c>
      <c r="AN812" t="s">
        <v>137</v>
      </c>
    </row>
    <row r="813" spans="1:40">
      <c r="A813" s="26">
        <v>41505.939059999997</v>
      </c>
      <c r="B813" t="s">
        <v>128</v>
      </c>
      <c r="C813" t="s">
        <v>310</v>
      </c>
      <c r="D813" t="s">
        <v>1127</v>
      </c>
      <c r="E813" t="s">
        <v>131</v>
      </c>
      <c r="F813" t="s">
        <v>132</v>
      </c>
      <c r="G813" t="s">
        <v>133</v>
      </c>
      <c r="H813" t="s">
        <v>184</v>
      </c>
      <c r="I813">
        <v>33</v>
      </c>
      <c r="J813" t="s">
        <v>137</v>
      </c>
      <c r="K813" t="s">
        <v>185</v>
      </c>
      <c r="L813">
        <v>33</v>
      </c>
      <c r="M813" t="s">
        <v>137</v>
      </c>
      <c r="N813" t="s">
        <v>186</v>
      </c>
      <c r="O813">
        <v>34</v>
      </c>
      <c r="P813" t="s">
        <v>137</v>
      </c>
      <c r="Q813" t="s">
        <v>164</v>
      </c>
      <c r="R813">
        <v>20</v>
      </c>
      <c r="S813" t="s">
        <v>137</v>
      </c>
      <c r="T813" t="s">
        <v>165</v>
      </c>
      <c r="U813">
        <v>20</v>
      </c>
      <c r="V813" t="s">
        <v>137</v>
      </c>
      <c r="W813" t="s">
        <v>166</v>
      </c>
      <c r="X813">
        <v>20</v>
      </c>
      <c r="Y813" t="s">
        <v>137</v>
      </c>
      <c r="Z813" t="s">
        <v>187</v>
      </c>
      <c r="AA813">
        <v>20</v>
      </c>
      <c r="AB813" t="s">
        <v>137</v>
      </c>
      <c r="AC813" t="s">
        <v>188</v>
      </c>
      <c r="AD813">
        <v>20</v>
      </c>
      <c r="AE813" t="s">
        <v>137</v>
      </c>
      <c r="AF813" t="s">
        <v>189</v>
      </c>
      <c r="AG813">
        <v>20</v>
      </c>
      <c r="AH813" t="s">
        <v>137</v>
      </c>
      <c r="AI813" t="s">
        <v>168</v>
      </c>
      <c r="AJ813">
        <v>115200</v>
      </c>
      <c r="AK813" t="s">
        <v>137</v>
      </c>
      <c r="AL813" t="s">
        <v>169</v>
      </c>
      <c r="AM813">
        <v>12000</v>
      </c>
      <c r="AN813" t="s">
        <v>137</v>
      </c>
    </row>
    <row r="814" spans="1:40">
      <c r="A814" s="26">
        <v>41505.939059999997</v>
      </c>
      <c r="B814" t="s">
        <v>128</v>
      </c>
      <c r="C814" t="s">
        <v>310</v>
      </c>
      <c r="D814" t="s">
        <v>1128</v>
      </c>
      <c r="E814" t="s">
        <v>191</v>
      </c>
      <c r="F814" t="s">
        <v>192</v>
      </c>
      <c r="G814" t="s">
        <v>193</v>
      </c>
    </row>
    <row r="815" spans="1:40">
      <c r="A815" s="26">
        <v>41505.939059999997</v>
      </c>
      <c r="B815" t="s">
        <v>128</v>
      </c>
      <c r="C815" t="s">
        <v>310</v>
      </c>
      <c r="D815" t="s">
        <v>1129</v>
      </c>
      <c r="E815" t="s">
        <v>191</v>
      </c>
      <c r="F815" t="s">
        <v>1130</v>
      </c>
      <c r="G815" t="s">
        <v>1131</v>
      </c>
      <c r="H815" t="s">
        <v>1132</v>
      </c>
    </row>
    <row r="816" spans="1:40">
      <c r="A816" s="26">
        <v>41505.939059999997</v>
      </c>
      <c r="B816" t="s">
        <v>128</v>
      </c>
      <c r="C816" t="s">
        <v>652</v>
      </c>
      <c r="D816" t="s">
        <v>1133</v>
      </c>
    </row>
    <row r="817" spans="1:40">
      <c r="A817" s="26">
        <v>41505.939059999997</v>
      </c>
      <c r="B817" t="s">
        <v>128</v>
      </c>
      <c r="C817" t="s">
        <v>652</v>
      </c>
      <c r="D817" t="s">
        <v>1134</v>
      </c>
      <c r="E817" t="s">
        <v>131</v>
      </c>
      <c r="F817" t="s">
        <v>132</v>
      </c>
      <c r="G817" t="s">
        <v>133</v>
      </c>
      <c r="H817" t="s">
        <v>134</v>
      </c>
      <c r="I817">
        <v>240000</v>
      </c>
      <c r="J817" t="s">
        <v>135</v>
      </c>
      <c r="K817">
        <v>240000</v>
      </c>
      <c r="L817" t="s">
        <v>136</v>
      </c>
      <c r="M817">
        <v>500</v>
      </c>
      <c r="N817" t="s">
        <v>137</v>
      </c>
      <c r="O817" t="s">
        <v>138</v>
      </c>
      <c r="P817">
        <v>300</v>
      </c>
      <c r="Q817" t="s">
        <v>137</v>
      </c>
    </row>
    <row r="818" spans="1:40">
      <c r="A818" s="26">
        <v>41505.939059999997</v>
      </c>
      <c r="B818" t="s">
        <v>128</v>
      </c>
      <c r="C818" t="s">
        <v>652</v>
      </c>
      <c r="D818" t="s">
        <v>1135</v>
      </c>
      <c r="E818" t="s">
        <v>131</v>
      </c>
      <c r="F818" t="s">
        <v>132</v>
      </c>
      <c r="G818" t="s">
        <v>133</v>
      </c>
      <c r="H818" t="s">
        <v>140</v>
      </c>
      <c r="I818">
        <v>49</v>
      </c>
      <c r="J818" t="s">
        <v>137</v>
      </c>
      <c r="K818" t="s">
        <v>141</v>
      </c>
      <c r="L818">
        <v>130</v>
      </c>
      <c r="M818" t="s">
        <v>137</v>
      </c>
      <c r="N818" t="s">
        <v>142</v>
      </c>
      <c r="O818">
        <v>180</v>
      </c>
      <c r="P818" t="s">
        <v>137</v>
      </c>
      <c r="Q818" t="s">
        <v>143</v>
      </c>
      <c r="R818">
        <v>140</v>
      </c>
      <c r="S818" t="s">
        <v>137</v>
      </c>
      <c r="T818" t="s">
        <v>144</v>
      </c>
      <c r="U818">
        <v>80</v>
      </c>
      <c r="V818" t="s">
        <v>137</v>
      </c>
      <c r="W818" t="s">
        <v>145</v>
      </c>
      <c r="X818">
        <v>101</v>
      </c>
      <c r="Y818" t="s">
        <v>137</v>
      </c>
      <c r="Z818" t="s">
        <v>146</v>
      </c>
      <c r="AA818">
        <v>190</v>
      </c>
      <c r="AB818" t="s">
        <v>137</v>
      </c>
      <c r="AC818" t="s">
        <v>147</v>
      </c>
      <c r="AD818">
        <v>20</v>
      </c>
      <c r="AE818" t="s">
        <v>137</v>
      </c>
    </row>
    <row r="819" spans="1:40">
      <c r="A819" s="26">
        <v>41505.939059999997</v>
      </c>
      <c r="B819" t="s">
        <v>128</v>
      </c>
      <c r="C819" t="s">
        <v>652</v>
      </c>
      <c r="D819" t="s">
        <v>1136</v>
      </c>
    </row>
    <row r="820" spans="1:40">
      <c r="A820" s="26">
        <v>41505.939059999997</v>
      </c>
      <c r="B820" t="s">
        <v>128</v>
      </c>
      <c r="C820" t="s">
        <v>652</v>
      </c>
      <c r="D820" t="s">
        <v>1137</v>
      </c>
      <c r="E820" t="s">
        <v>131</v>
      </c>
      <c r="F820" t="s">
        <v>132</v>
      </c>
      <c r="G820" t="s">
        <v>133</v>
      </c>
      <c r="H820" t="s">
        <v>150</v>
      </c>
      <c r="I820">
        <v>50</v>
      </c>
      <c r="J820" t="s">
        <v>137</v>
      </c>
      <c r="K820" t="s">
        <v>151</v>
      </c>
      <c r="L820">
        <v>50</v>
      </c>
      <c r="M820" t="s">
        <v>137</v>
      </c>
      <c r="N820" t="s">
        <v>152</v>
      </c>
      <c r="O820">
        <v>50</v>
      </c>
      <c r="P820" t="s">
        <v>137</v>
      </c>
    </row>
    <row r="821" spans="1:40">
      <c r="A821" s="26">
        <v>41505.939059999997</v>
      </c>
      <c r="B821" t="s">
        <v>128</v>
      </c>
      <c r="C821" t="s">
        <v>652</v>
      </c>
      <c r="D821" t="s">
        <v>1138</v>
      </c>
      <c r="E821" t="s">
        <v>131</v>
      </c>
      <c r="F821" t="s">
        <v>132</v>
      </c>
      <c r="G821" t="s">
        <v>133</v>
      </c>
      <c r="H821" t="s">
        <v>154</v>
      </c>
      <c r="I821">
        <v>35</v>
      </c>
      <c r="J821" t="s">
        <v>137</v>
      </c>
      <c r="K821" t="s">
        <v>155</v>
      </c>
      <c r="L821">
        <v>5</v>
      </c>
      <c r="M821" t="s">
        <v>137</v>
      </c>
      <c r="N821" t="s">
        <v>156</v>
      </c>
      <c r="O821">
        <v>60</v>
      </c>
      <c r="P821" t="s">
        <v>137</v>
      </c>
    </row>
    <row r="822" spans="1:40">
      <c r="A822" s="26">
        <v>41505.939059999997</v>
      </c>
      <c r="B822" t="s">
        <v>128</v>
      </c>
      <c r="C822" t="s">
        <v>652</v>
      </c>
      <c r="D822" t="s">
        <v>1139</v>
      </c>
      <c r="E822" t="s">
        <v>131</v>
      </c>
      <c r="F822" t="s">
        <v>132</v>
      </c>
      <c r="G822" t="s">
        <v>133</v>
      </c>
      <c r="H822" t="s">
        <v>158</v>
      </c>
      <c r="I822">
        <v>1</v>
      </c>
      <c r="J822" t="s">
        <v>137</v>
      </c>
    </row>
    <row r="823" spans="1:40">
      <c r="A823" s="26">
        <v>41505.939059999997</v>
      </c>
      <c r="B823" t="s">
        <v>128</v>
      </c>
      <c r="C823" t="s">
        <v>652</v>
      </c>
      <c r="D823" t="s">
        <v>1140</v>
      </c>
      <c r="E823" t="s">
        <v>131</v>
      </c>
      <c r="F823" t="s">
        <v>132</v>
      </c>
      <c r="G823" t="s">
        <v>133</v>
      </c>
      <c r="H823" t="s">
        <v>160</v>
      </c>
      <c r="I823">
        <v>30</v>
      </c>
      <c r="J823" t="s">
        <v>137</v>
      </c>
      <c r="K823" t="s">
        <v>161</v>
      </c>
      <c r="L823">
        <v>30</v>
      </c>
      <c r="M823" t="s">
        <v>137</v>
      </c>
      <c r="N823" t="s">
        <v>162</v>
      </c>
      <c r="O823">
        <v>30</v>
      </c>
      <c r="P823" t="s">
        <v>137</v>
      </c>
      <c r="Q823" t="s">
        <v>163</v>
      </c>
      <c r="R823">
        <v>10</v>
      </c>
      <c r="S823" t="s">
        <v>137</v>
      </c>
      <c r="T823" t="s">
        <v>164</v>
      </c>
      <c r="U823">
        <v>20</v>
      </c>
      <c r="V823" t="s">
        <v>137</v>
      </c>
      <c r="W823" t="s">
        <v>165</v>
      </c>
      <c r="X823">
        <v>20</v>
      </c>
      <c r="Y823" t="s">
        <v>137</v>
      </c>
      <c r="Z823" t="s">
        <v>166</v>
      </c>
      <c r="AA823">
        <v>20</v>
      </c>
      <c r="AB823" t="s">
        <v>137</v>
      </c>
      <c r="AC823" t="s">
        <v>167</v>
      </c>
      <c r="AD823">
        <v>20</v>
      </c>
      <c r="AE823" t="s">
        <v>137</v>
      </c>
      <c r="AF823" t="s">
        <v>168</v>
      </c>
      <c r="AG823">
        <v>115200</v>
      </c>
      <c r="AH823" t="s">
        <v>137</v>
      </c>
      <c r="AI823" t="s">
        <v>169</v>
      </c>
      <c r="AJ823">
        <v>12000</v>
      </c>
      <c r="AK823" t="s">
        <v>137</v>
      </c>
      <c r="AL823" t="s">
        <v>170</v>
      </c>
      <c r="AM823">
        <v>30000</v>
      </c>
      <c r="AN823" t="s">
        <v>137</v>
      </c>
    </row>
    <row r="824" spans="1:40">
      <c r="A824" s="26">
        <v>41505.939059999997</v>
      </c>
      <c r="B824" t="s">
        <v>128</v>
      </c>
      <c r="C824" t="s">
        <v>652</v>
      </c>
      <c r="D824" t="s">
        <v>1141</v>
      </c>
      <c r="E824" t="s">
        <v>131</v>
      </c>
      <c r="F824" t="s">
        <v>132</v>
      </c>
      <c r="G824" t="s">
        <v>133</v>
      </c>
      <c r="H824" t="s">
        <v>172</v>
      </c>
      <c r="I824">
        <v>60</v>
      </c>
      <c r="J824" t="s">
        <v>137</v>
      </c>
      <c r="K824" t="s">
        <v>173</v>
      </c>
      <c r="L824">
        <v>40</v>
      </c>
      <c r="M824" t="s">
        <v>137</v>
      </c>
      <c r="N824" t="s">
        <v>174</v>
      </c>
      <c r="O824">
        <v>50</v>
      </c>
      <c r="P824" t="s">
        <v>137</v>
      </c>
      <c r="Q824" t="s">
        <v>175</v>
      </c>
      <c r="R824">
        <v>40</v>
      </c>
      <c r="S824" t="s">
        <v>137</v>
      </c>
      <c r="T824" t="s">
        <v>176</v>
      </c>
      <c r="U824">
        <v>60</v>
      </c>
      <c r="V824" t="s">
        <v>137</v>
      </c>
      <c r="W824" t="s">
        <v>177</v>
      </c>
      <c r="X824">
        <v>50</v>
      </c>
      <c r="Y824" t="s">
        <v>137</v>
      </c>
      <c r="Z824" t="s">
        <v>178</v>
      </c>
      <c r="AA824">
        <v>50</v>
      </c>
      <c r="AB824" t="s">
        <v>137</v>
      </c>
      <c r="AC824" t="s">
        <v>179</v>
      </c>
      <c r="AD824">
        <v>35</v>
      </c>
      <c r="AE824" t="s">
        <v>137</v>
      </c>
      <c r="AF824" t="s">
        <v>180</v>
      </c>
      <c r="AG824">
        <v>8</v>
      </c>
      <c r="AH824" t="s">
        <v>137</v>
      </c>
      <c r="AI824" t="s">
        <v>181</v>
      </c>
      <c r="AJ824">
        <v>90</v>
      </c>
      <c r="AK824" t="s">
        <v>137</v>
      </c>
      <c r="AL824" t="s">
        <v>182</v>
      </c>
      <c r="AM824">
        <v>1</v>
      </c>
      <c r="AN824" t="s">
        <v>137</v>
      </c>
    </row>
    <row r="825" spans="1:40">
      <c r="A825" s="26">
        <v>41505.939059999997</v>
      </c>
      <c r="B825" t="s">
        <v>128</v>
      </c>
      <c r="C825" t="s">
        <v>652</v>
      </c>
      <c r="D825" t="s">
        <v>1142</v>
      </c>
      <c r="E825" t="s">
        <v>131</v>
      </c>
      <c r="F825" t="s">
        <v>132</v>
      </c>
      <c r="G825" t="s">
        <v>133</v>
      </c>
      <c r="H825" t="s">
        <v>184</v>
      </c>
      <c r="I825">
        <v>33</v>
      </c>
      <c r="J825" t="s">
        <v>137</v>
      </c>
      <c r="K825" t="s">
        <v>185</v>
      </c>
      <c r="L825">
        <v>33</v>
      </c>
      <c r="M825" t="s">
        <v>137</v>
      </c>
      <c r="N825" t="s">
        <v>186</v>
      </c>
      <c r="O825">
        <v>34</v>
      </c>
      <c r="P825" t="s">
        <v>137</v>
      </c>
      <c r="Q825" t="s">
        <v>164</v>
      </c>
      <c r="R825">
        <v>20</v>
      </c>
      <c r="S825" t="s">
        <v>137</v>
      </c>
      <c r="T825" t="s">
        <v>165</v>
      </c>
      <c r="U825">
        <v>20</v>
      </c>
      <c r="V825" t="s">
        <v>137</v>
      </c>
      <c r="W825" t="s">
        <v>166</v>
      </c>
      <c r="X825">
        <v>20</v>
      </c>
      <c r="Y825" t="s">
        <v>137</v>
      </c>
      <c r="Z825" t="s">
        <v>187</v>
      </c>
      <c r="AA825">
        <v>20</v>
      </c>
      <c r="AB825" t="s">
        <v>137</v>
      </c>
      <c r="AC825" t="s">
        <v>188</v>
      </c>
      <c r="AD825">
        <v>20</v>
      </c>
      <c r="AE825" t="s">
        <v>137</v>
      </c>
      <c r="AF825" t="s">
        <v>189</v>
      </c>
      <c r="AG825">
        <v>20</v>
      </c>
      <c r="AH825" t="s">
        <v>137</v>
      </c>
      <c r="AI825" t="s">
        <v>168</v>
      </c>
      <c r="AJ825">
        <v>115200</v>
      </c>
      <c r="AK825" t="s">
        <v>137</v>
      </c>
      <c r="AL825" t="s">
        <v>169</v>
      </c>
      <c r="AM825">
        <v>12000</v>
      </c>
      <c r="AN825" t="s">
        <v>137</v>
      </c>
    </row>
    <row r="826" spans="1:40">
      <c r="A826" s="26">
        <v>41505.939059999997</v>
      </c>
      <c r="B826" t="s">
        <v>128</v>
      </c>
      <c r="C826" t="s">
        <v>652</v>
      </c>
      <c r="D826" t="s">
        <v>1143</v>
      </c>
      <c r="E826" t="s">
        <v>191</v>
      </c>
      <c r="F826" t="s">
        <v>192</v>
      </c>
      <c r="G826" t="s">
        <v>193</v>
      </c>
    </row>
    <row r="827" spans="1:40">
      <c r="A827" s="26">
        <v>41505.939059999997</v>
      </c>
      <c r="B827" t="s">
        <v>128</v>
      </c>
      <c r="C827" t="s">
        <v>652</v>
      </c>
      <c r="D827" t="s">
        <v>1144</v>
      </c>
      <c r="E827" t="s">
        <v>191</v>
      </c>
      <c r="F827" t="s">
        <v>1145</v>
      </c>
      <c r="G827" t="s">
        <v>1146</v>
      </c>
      <c r="H827" t="s">
        <v>1147</v>
      </c>
    </row>
    <row r="828" spans="1:40">
      <c r="A828" s="26">
        <v>41505.939060011573</v>
      </c>
      <c r="B828" t="s">
        <v>128</v>
      </c>
      <c r="C828" t="s">
        <v>385</v>
      </c>
      <c r="D828" t="s">
        <v>1148</v>
      </c>
    </row>
    <row r="829" spans="1:40">
      <c r="A829" s="26">
        <v>41505.939060011573</v>
      </c>
      <c r="B829" t="s">
        <v>128</v>
      </c>
      <c r="C829" t="s">
        <v>385</v>
      </c>
      <c r="D829" t="s">
        <v>1149</v>
      </c>
      <c r="E829" t="s">
        <v>131</v>
      </c>
      <c r="F829" t="s">
        <v>132</v>
      </c>
      <c r="G829" t="s">
        <v>133</v>
      </c>
      <c r="H829" t="s">
        <v>134</v>
      </c>
      <c r="I829">
        <v>240000</v>
      </c>
      <c r="J829" t="s">
        <v>135</v>
      </c>
      <c r="K829">
        <v>240000</v>
      </c>
      <c r="L829" t="s">
        <v>136</v>
      </c>
      <c r="M829">
        <v>500</v>
      </c>
      <c r="N829" t="s">
        <v>137</v>
      </c>
      <c r="O829" t="s">
        <v>138</v>
      </c>
      <c r="P829">
        <v>300</v>
      </c>
      <c r="Q829" t="s">
        <v>137</v>
      </c>
    </row>
    <row r="830" spans="1:40">
      <c r="A830" s="26">
        <v>41505.939060011573</v>
      </c>
      <c r="B830" t="s">
        <v>128</v>
      </c>
      <c r="C830" t="s">
        <v>385</v>
      </c>
      <c r="D830" t="s">
        <v>1150</v>
      </c>
      <c r="E830" t="s">
        <v>131</v>
      </c>
      <c r="F830" t="s">
        <v>132</v>
      </c>
      <c r="G830" t="s">
        <v>133</v>
      </c>
      <c r="H830" t="s">
        <v>140</v>
      </c>
      <c r="I830">
        <v>49</v>
      </c>
      <c r="J830" t="s">
        <v>137</v>
      </c>
      <c r="K830" t="s">
        <v>141</v>
      </c>
      <c r="L830">
        <v>130</v>
      </c>
      <c r="M830" t="s">
        <v>137</v>
      </c>
      <c r="N830" t="s">
        <v>142</v>
      </c>
      <c r="O830">
        <v>180</v>
      </c>
      <c r="P830" t="s">
        <v>137</v>
      </c>
      <c r="Q830" t="s">
        <v>143</v>
      </c>
      <c r="R830">
        <v>140</v>
      </c>
      <c r="S830" t="s">
        <v>137</v>
      </c>
      <c r="T830" t="s">
        <v>144</v>
      </c>
      <c r="U830">
        <v>80</v>
      </c>
      <c r="V830" t="s">
        <v>137</v>
      </c>
      <c r="W830" t="s">
        <v>145</v>
      </c>
      <c r="X830">
        <v>101</v>
      </c>
      <c r="Y830" t="s">
        <v>137</v>
      </c>
      <c r="Z830" t="s">
        <v>146</v>
      </c>
      <c r="AA830">
        <v>190</v>
      </c>
      <c r="AB830" t="s">
        <v>137</v>
      </c>
      <c r="AC830" t="s">
        <v>147</v>
      </c>
      <c r="AD830">
        <v>20</v>
      </c>
      <c r="AE830" t="s">
        <v>137</v>
      </c>
    </row>
    <row r="831" spans="1:40">
      <c r="A831" s="26">
        <v>41505.939060011573</v>
      </c>
      <c r="B831" t="s">
        <v>128</v>
      </c>
      <c r="C831" t="s">
        <v>385</v>
      </c>
      <c r="D831" t="s">
        <v>1151</v>
      </c>
    </row>
    <row r="832" spans="1:40">
      <c r="A832" s="26">
        <v>41505.939060011573</v>
      </c>
      <c r="B832" t="s">
        <v>128</v>
      </c>
      <c r="C832" t="s">
        <v>385</v>
      </c>
      <c r="D832" t="s">
        <v>1152</v>
      </c>
      <c r="E832" t="s">
        <v>131</v>
      </c>
      <c r="F832" t="s">
        <v>132</v>
      </c>
      <c r="G832" t="s">
        <v>133</v>
      </c>
      <c r="H832" t="s">
        <v>150</v>
      </c>
      <c r="I832">
        <v>50</v>
      </c>
      <c r="J832" t="s">
        <v>137</v>
      </c>
      <c r="K832" t="s">
        <v>151</v>
      </c>
      <c r="L832">
        <v>50</v>
      </c>
      <c r="M832" t="s">
        <v>137</v>
      </c>
      <c r="N832" t="s">
        <v>152</v>
      </c>
      <c r="O832">
        <v>50</v>
      </c>
      <c r="P832" t="s">
        <v>137</v>
      </c>
    </row>
    <row r="833" spans="1:40">
      <c r="A833" s="26">
        <v>41505.939060011573</v>
      </c>
      <c r="B833" t="s">
        <v>128</v>
      </c>
      <c r="C833" t="s">
        <v>385</v>
      </c>
      <c r="D833" t="s">
        <v>1153</v>
      </c>
      <c r="E833" t="s">
        <v>131</v>
      </c>
      <c r="F833" t="s">
        <v>132</v>
      </c>
      <c r="G833" t="s">
        <v>133</v>
      </c>
      <c r="H833" t="s">
        <v>154</v>
      </c>
      <c r="I833">
        <v>35</v>
      </c>
      <c r="J833" t="s">
        <v>137</v>
      </c>
      <c r="K833" t="s">
        <v>155</v>
      </c>
      <c r="L833">
        <v>5</v>
      </c>
      <c r="M833" t="s">
        <v>137</v>
      </c>
      <c r="N833" t="s">
        <v>156</v>
      </c>
      <c r="O833">
        <v>60</v>
      </c>
      <c r="P833" t="s">
        <v>137</v>
      </c>
    </row>
    <row r="834" spans="1:40">
      <c r="A834" s="26">
        <v>41505.939060011573</v>
      </c>
      <c r="B834" t="s">
        <v>128</v>
      </c>
      <c r="C834" t="s">
        <v>385</v>
      </c>
      <c r="D834" t="s">
        <v>1154</v>
      </c>
      <c r="E834" t="s">
        <v>131</v>
      </c>
      <c r="F834" t="s">
        <v>132</v>
      </c>
      <c r="G834" t="s">
        <v>133</v>
      </c>
      <c r="H834" t="s">
        <v>158</v>
      </c>
      <c r="I834">
        <v>1</v>
      </c>
      <c r="J834" t="s">
        <v>137</v>
      </c>
    </row>
    <row r="835" spans="1:40">
      <c r="A835" s="26">
        <v>41505.939060011573</v>
      </c>
      <c r="B835" t="s">
        <v>128</v>
      </c>
      <c r="C835" t="s">
        <v>385</v>
      </c>
      <c r="D835" t="s">
        <v>1155</v>
      </c>
      <c r="E835" t="s">
        <v>131</v>
      </c>
      <c r="F835" t="s">
        <v>132</v>
      </c>
      <c r="G835" t="s">
        <v>133</v>
      </c>
      <c r="H835" t="s">
        <v>160</v>
      </c>
      <c r="I835">
        <v>30</v>
      </c>
      <c r="J835" t="s">
        <v>137</v>
      </c>
      <c r="K835" t="s">
        <v>161</v>
      </c>
      <c r="L835">
        <v>30</v>
      </c>
      <c r="M835" t="s">
        <v>137</v>
      </c>
      <c r="N835" t="s">
        <v>162</v>
      </c>
      <c r="O835">
        <v>30</v>
      </c>
      <c r="P835" t="s">
        <v>137</v>
      </c>
      <c r="Q835" t="s">
        <v>163</v>
      </c>
      <c r="R835">
        <v>10</v>
      </c>
      <c r="S835" t="s">
        <v>137</v>
      </c>
      <c r="T835" t="s">
        <v>164</v>
      </c>
      <c r="U835">
        <v>20</v>
      </c>
      <c r="V835" t="s">
        <v>137</v>
      </c>
      <c r="W835" t="s">
        <v>165</v>
      </c>
      <c r="X835">
        <v>20</v>
      </c>
      <c r="Y835" t="s">
        <v>137</v>
      </c>
      <c r="Z835" t="s">
        <v>166</v>
      </c>
      <c r="AA835">
        <v>20</v>
      </c>
      <c r="AB835" t="s">
        <v>137</v>
      </c>
      <c r="AC835" t="s">
        <v>167</v>
      </c>
      <c r="AD835">
        <v>20</v>
      </c>
      <c r="AE835" t="s">
        <v>137</v>
      </c>
      <c r="AF835" t="s">
        <v>168</v>
      </c>
      <c r="AG835">
        <v>115200</v>
      </c>
      <c r="AH835" t="s">
        <v>137</v>
      </c>
      <c r="AI835" t="s">
        <v>169</v>
      </c>
      <c r="AJ835">
        <v>12000</v>
      </c>
      <c r="AK835" t="s">
        <v>137</v>
      </c>
      <c r="AL835" t="s">
        <v>170</v>
      </c>
      <c r="AM835">
        <v>30000</v>
      </c>
      <c r="AN835" t="s">
        <v>137</v>
      </c>
    </row>
    <row r="836" spans="1:40">
      <c r="A836" s="26">
        <v>41505.939060011573</v>
      </c>
      <c r="B836" t="s">
        <v>128</v>
      </c>
      <c r="C836" t="s">
        <v>385</v>
      </c>
      <c r="D836" t="s">
        <v>1156</v>
      </c>
      <c r="E836" t="s">
        <v>131</v>
      </c>
      <c r="F836" t="s">
        <v>132</v>
      </c>
      <c r="G836" t="s">
        <v>133</v>
      </c>
      <c r="H836" t="s">
        <v>172</v>
      </c>
      <c r="I836">
        <v>60</v>
      </c>
      <c r="J836" t="s">
        <v>137</v>
      </c>
      <c r="K836" t="s">
        <v>173</v>
      </c>
      <c r="L836">
        <v>40</v>
      </c>
      <c r="M836" t="s">
        <v>137</v>
      </c>
      <c r="N836" t="s">
        <v>174</v>
      </c>
      <c r="O836">
        <v>50</v>
      </c>
      <c r="P836" t="s">
        <v>137</v>
      </c>
      <c r="Q836" t="s">
        <v>175</v>
      </c>
      <c r="R836">
        <v>40</v>
      </c>
      <c r="S836" t="s">
        <v>137</v>
      </c>
      <c r="T836" t="s">
        <v>176</v>
      </c>
      <c r="U836">
        <v>60</v>
      </c>
      <c r="V836" t="s">
        <v>137</v>
      </c>
      <c r="W836" t="s">
        <v>177</v>
      </c>
      <c r="X836">
        <v>50</v>
      </c>
      <c r="Y836" t="s">
        <v>137</v>
      </c>
      <c r="Z836" t="s">
        <v>178</v>
      </c>
      <c r="AA836">
        <v>50</v>
      </c>
      <c r="AB836" t="s">
        <v>137</v>
      </c>
      <c r="AC836" t="s">
        <v>179</v>
      </c>
      <c r="AD836">
        <v>35</v>
      </c>
      <c r="AE836" t="s">
        <v>137</v>
      </c>
      <c r="AF836" t="s">
        <v>180</v>
      </c>
      <c r="AG836">
        <v>8</v>
      </c>
      <c r="AH836" t="s">
        <v>137</v>
      </c>
      <c r="AI836" t="s">
        <v>181</v>
      </c>
      <c r="AJ836">
        <v>90</v>
      </c>
      <c r="AK836" t="s">
        <v>137</v>
      </c>
      <c r="AL836" t="s">
        <v>182</v>
      </c>
      <c r="AM836">
        <v>1</v>
      </c>
      <c r="AN836" t="s">
        <v>137</v>
      </c>
    </row>
    <row r="837" spans="1:40">
      <c r="A837" s="26">
        <v>41505.939060011573</v>
      </c>
      <c r="B837" t="s">
        <v>128</v>
      </c>
      <c r="C837" t="s">
        <v>385</v>
      </c>
      <c r="D837" t="s">
        <v>1157</v>
      </c>
      <c r="E837" t="s">
        <v>131</v>
      </c>
      <c r="F837" t="s">
        <v>132</v>
      </c>
      <c r="G837" t="s">
        <v>133</v>
      </c>
      <c r="H837" t="s">
        <v>184</v>
      </c>
      <c r="I837">
        <v>33</v>
      </c>
      <c r="J837" t="s">
        <v>137</v>
      </c>
      <c r="K837" t="s">
        <v>185</v>
      </c>
      <c r="L837">
        <v>33</v>
      </c>
      <c r="M837" t="s">
        <v>137</v>
      </c>
      <c r="N837" t="s">
        <v>186</v>
      </c>
      <c r="O837">
        <v>34</v>
      </c>
      <c r="P837" t="s">
        <v>137</v>
      </c>
      <c r="Q837" t="s">
        <v>164</v>
      </c>
      <c r="R837">
        <v>20</v>
      </c>
      <c r="S837" t="s">
        <v>137</v>
      </c>
      <c r="T837" t="s">
        <v>165</v>
      </c>
      <c r="U837">
        <v>20</v>
      </c>
      <c r="V837" t="s">
        <v>137</v>
      </c>
      <c r="W837" t="s">
        <v>166</v>
      </c>
      <c r="X837">
        <v>20</v>
      </c>
      <c r="Y837" t="s">
        <v>137</v>
      </c>
      <c r="Z837" t="s">
        <v>187</v>
      </c>
      <c r="AA837">
        <v>20</v>
      </c>
      <c r="AB837" t="s">
        <v>137</v>
      </c>
      <c r="AC837" t="s">
        <v>188</v>
      </c>
      <c r="AD837">
        <v>20</v>
      </c>
      <c r="AE837" t="s">
        <v>137</v>
      </c>
      <c r="AF837" t="s">
        <v>189</v>
      </c>
      <c r="AG837">
        <v>20</v>
      </c>
      <c r="AH837" t="s">
        <v>137</v>
      </c>
      <c r="AI837" t="s">
        <v>168</v>
      </c>
      <c r="AJ837">
        <v>115200</v>
      </c>
      <c r="AK837" t="s">
        <v>137</v>
      </c>
      <c r="AL837" t="s">
        <v>169</v>
      </c>
      <c r="AM837">
        <v>12000</v>
      </c>
      <c r="AN837" t="s">
        <v>137</v>
      </c>
    </row>
    <row r="838" spans="1:40">
      <c r="A838" s="26">
        <v>41505.939060011573</v>
      </c>
      <c r="B838" t="s">
        <v>128</v>
      </c>
      <c r="C838" t="s">
        <v>385</v>
      </c>
      <c r="D838" t="s">
        <v>1158</v>
      </c>
      <c r="E838" t="s">
        <v>191</v>
      </c>
      <c r="F838" t="s">
        <v>192</v>
      </c>
      <c r="G838" t="s">
        <v>193</v>
      </c>
    </row>
    <row r="839" spans="1:40">
      <c r="A839" s="26">
        <v>41505.939060011573</v>
      </c>
      <c r="B839" t="s">
        <v>128</v>
      </c>
      <c r="C839" t="s">
        <v>385</v>
      </c>
      <c r="D839" t="s">
        <v>1159</v>
      </c>
      <c r="E839" t="s">
        <v>191</v>
      </c>
      <c r="F839" t="s">
        <v>1160</v>
      </c>
      <c r="G839" t="s">
        <v>1161</v>
      </c>
      <c r="H839" t="s">
        <v>1162</v>
      </c>
    </row>
    <row r="840" spans="1:40">
      <c r="A840" s="26">
        <v>41505.939060011573</v>
      </c>
      <c r="B840" t="s">
        <v>128</v>
      </c>
      <c r="C840" t="s">
        <v>446</v>
      </c>
      <c r="D840" t="s">
        <v>1163</v>
      </c>
    </row>
    <row r="841" spans="1:40">
      <c r="A841" s="26">
        <v>41505.939060011573</v>
      </c>
      <c r="B841" t="s">
        <v>128</v>
      </c>
      <c r="C841" t="s">
        <v>446</v>
      </c>
      <c r="D841" t="s">
        <v>1164</v>
      </c>
      <c r="E841" t="s">
        <v>131</v>
      </c>
      <c r="F841" t="s">
        <v>132</v>
      </c>
      <c r="G841" t="s">
        <v>133</v>
      </c>
      <c r="H841" t="s">
        <v>134</v>
      </c>
      <c r="I841">
        <v>240000</v>
      </c>
      <c r="J841" t="s">
        <v>135</v>
      </c>
      <c r="K841">
        <v>240000</v>
      </c>
      <c r="L841" t="s">
        <v>136</v>
      </c>
      <c r="M841">
        <v>500</v>
      </c>
      <c r="N841" t="s">
        <v>137</v>
      </c>
      <c r="O841" t="s">
        <v>138</v>
      </c>
      <c r="P841">
        <v>300</v>
      </c>
      <c r="Q841" t="s">
        <v>137</v>
      </c>
    </row>
    <row r="842" spans="1:40">
      <c r="A842" s="26">
        <v>41505.939060011573</v>
      </c>
      <c r="B842" t="s">
        <v>128</v>
      </c>
      <c r="C842" t="s">
        <v>446</v>
      </c>
      <c r="D842" t="s">
        <v>1165</v>
      </c>
      <c r="E842" t="s">
        <v>131</v>
      </c>
      <c r="F842" t="s">
        <v>132</v>
      </c>
      <c r="G842" t="s">
        <v>133</v>
      </c>
      <c r="H842" t="s">
        <v>140</v>
      </c>
      <c r="I842">
        <v>49</v>
      </c>
      <c r="J842" t="s">
        <v>137</v>
      </c>
      <c r="K842" t="s">
        <v>141</v>
      </c>
      <c r="L842">
        <v>130</v>
      </c>
      <c r="M842" t="s">
        <v>137</v>
      </c>
      <c r="N842" t="s">
        <v>142</v>
      </c>
      <c r="O842">
        <v>180</v>
      </c>
      <c r="P842" t="s">
        <v>137</v>
      </c>
      <c r="Q842" t="s">
        <v>143</v>
      </c>
      <c r="R842">
        <v>140</v>
      </c>
      <c r="S842" t="s">
        <v>137</v>
      </c>
      <c r="T842" t="s">
        <v>144</v>
      </c>
      <c r="U842">
        <v>80</v>
      </c>
      <c r="V842" t="s">
        <v>137</v>
      </c>
      <c r="W842" t="s">
        <v>145</v>
      </c>
      <c r="X842">
        <v>101</v>
      </c>
      <c r="Y842" t="s">
        <v>137</v>
      </c>
      <c r="Z842" t="s">
        <v>146</v>
      </c>
      <c r="AA842">
        <v>190</v>
      </c>
      <c r="AB842" t="s">
        <v>137</v>
      </c>
      <c r="AC842" t="s">
        <v>147</v>
      </c>
      <c r="AD842">
        <v>20</v>
      </c>
      <c r="AE842" t="s">
        <v>137</v>
      </c>
    </row>
    <row r="843" spans="1:40">
      <c r="A843" s="26">
        <v>41505.939060011573</v>
      </c>
      <c r="B843" t="s">
        <v>128</v>
      </c>
      <c r="C843" t="s">
        <v>446</v>
      </c>
      <c r="D843" t="s">
        <v>1166</v>
      </c>
    </row>
    <row r="844" spans="1:40">
      <c r="A844" s="26">
        <v>41505.939060011573</v>
      </c>
      <c r="B844" t="s">
        <v>128</v>
      </c>
      <c r="C844" t="s">
        <v>446</v>
      </c>
      <c r="D844" t="s">
        <v>1167</v>
      </c>
      <c r="E844" t="s">
        <v>131</v>
      </c>
      <c r="F844" t="s">
        <v>132</v>
      </c>
      <c r="G844" t="s">
        <v>133</v>
      </c>
      <c r="H844" t="s">
        <v>150</v>
      </c>
      <c r="I844">
        <v>50</v>
      </c>
      <c r="J844" t="s">
        <v>137</v>
      </c>
      <c r="K844" t="s">
        <v>151</v>
      </c>
      <c r="L844">
        <v>50</v>
      </c>
      <c r="M844" t="s">
        <v>137</v>
      </c>
      <c r="N844" t="s">
        <v>152</v>
      </c>
      <c r="O844">
        <v>50</v>
      </c>
      <c r="P844" t="s">
        <v>137</v>
      </c>
    </row>
    <row r="845" spans="1:40">
      <c r="A845" s="26">
        <v>41505.939060011573</v>
      </c>
      <c r="B845" t="s">
        <v>128</v>
      </c>
      <c r="C845" t="s">
        <v>446</v>
      </c>
      <c r="D845" t="s">
        <v>1168</v>
      </c>
      <c r="E845" t="s">
        <v>131</v>
      </c>
      <c r="F845" t="s">
        <v>132</v>
      </c>
      <c r="G845" t="s">
        <v>133</v>
      </c>
      <c r="H845" t="s">
        <v>154</v>
      </c>
      <c r="I845">
        <v>35</v>
      </c>
      <c r="J845" t="s">
        <v>137</v>
      </c>
      <c r="K845" t="s">
        <v>155</v>
      </c>
      <c r="L845">
        <v>5</v>
      </c>
      <c r="M845" t="s">
        <v>137</v>
      </c>
      <c r="N845" t="s">
        <v>156</v>
      </c>
      <c r="O845">
        <v>60</v>
      </c>
      <c r="P845" t="s">
        <v>137</v>
      </c>
    </row>
    <row r="846" spans="1:40">
      <c r="A846" s="26">
        <v>41505.939060011573</v>
      </c>
      <c r="B846" t="s">
        <v>128</v>
      </c>
      <c r="C846" t="s">
        <v>446</v>
      </c>
      <c r="D846" t="s">
        <v>1169</v>
      </c>
      <c r="E846" t="s">
        <v>131</v>
      </c>
      <c r="F846" t="s">
        <v>132</v>
      </c>
      <c r="G846" t="s">
        <v>133</v>
      </c>
      <c r="H846" t="s">
        <v>158</v>
      </c>
      <c r="I846">
        <v>1</v>
      </c>
      <c r="J846" t="s">
        <v>137</v>
      </c>
    </row>
    <row r="847" spans="1:40">
      <c r="A847" s="26">
        <v>41505.939060011573</v>
      </c>
      <c r="B847" t="s">
        <v>128</v>
      </c>
      <c r="C847" t="s">
        <v>446</v>
      </c>
      <c r="D847" t="s">
        <v>1170</v>
      </c>
      <c r="E847" t="s">
        <v>131</v>
      </c>
      <c r="F847" t="s">
        <v>132</v>
      </c>
      <c r="G847" t="s">
        <v>133</v>
      </c>
      <c r="H847" t="s">
        <v>160</v>
      </c>
      <c r="I847">
        <v>30</v>
      </c>
      <c r="J847" t="s">
        <v>137</v>
      </c>
      <c r="K847" t="s">
        <v>161</v>
      </c>
      <c r="L847">
        <v>30</v>
      </c>
      <c r="M847" t="s">
        <v>137</v>
      </c>
      <c r="N847" t="s">
        <v>162</v>
      </c>
      <c r="O847">
        <v>30</v>
      </c>
      <c r="P847" t="s">
        <v>137</v>
      </c>
      <c r="Q847" t="s">
        <v>163</v>
      </c>
      <c r="R847">
        <v>10</v>
      </c>
      <c r="S847" t="s">
        <v>137</v>
      </c>
      <c r="T847" t="s">
        <v>164</v>
      </c>
      <c r="U847">
        <v>20</v>
      </c>
      <c r="V847" t="s">
        <v>137</v>
      </c>
      <c r="W847" t="s">
        <v>165</v>
      </c>
      <c r="X847">
        <v>20</v>
      </c>
      <c r="Y847" t="s">
        <v>137</v>
      </c>
      <c r="Z847" t="s">
        <v>166</v>
      </c>
      <c r="AA847">
        <v>20</v>
      </c>
      <c r="AB847" t="s">
        <v>137</v>
      </c>
      <c r="AC847" t="s">
        <v>167</v>
      </c>
      <c r="AD847">
        <v>20</v>
      </c>
      <c r="AE847" t="s">
        <v>137</v>
      </c>
      <c r="AF847" t="s">
        <v>168</v>
      </c>
      <c r="AG847">
        <v>115200</v>
      </c>
      <c r="AH847" t="s">
        <v>137</v>
      </c>
      <c r="AI847" t="s">
        <v>169</v>
      </c>
      <c r="AJ847">
        <v>12000</v>
      </c>
      <c r="AK847" t="s">
        <v>137</v>
      </c>
      <c r="AL847" t="s">
        <v>170</v>
      </c>
      <c r="AM847">
        <v>30000</v>
      </c>
      <c r="AN847" t="s">
        <v>137</v>
      </c>
    </row>
    <row r="848" spans="1:40">
      <c r="A848" s="26">
        <v>41505.939060011573</v>
      </c>
      <c r="B848" t="s">
        <v>128</v>
      </c>
      <c r="C848" t="s">
        <v>446</v>
      </c>
      <c r="D848" t="s">
        <v>1171</v>
      </c>
      <c r="E848" t="s">
        <v>131</v>
      </c>
      <c r="F848" t="s">
        <v>132</v>
      </c>
      <c r="G848" t="s">
        <v>133</v>
      </c>
      <c r="H848" t="s">
        <v>172</v>
      </c>
      <c r="I848">
        <v>60</v>
      </c>
      <c r="J848" t="s">
        <v>137</v>
      </c>
      <c r="K848" t="s">
        <v>173</v>
      </c>
      <c r="L848">
        <v>40</v>
      </c>
      <c r="M848" t="s">
        <v>137</v>
      </c>
      <c r="N848" t="s">
        <v>174</v>
      </c>
      <c r="O848">
        <v>50</v>
      </c>
      <c r="P848" t="s">
        <v>137</v>
      </c>
      <c r="Q848" t="s">
        <v>175</v>
      </c>
      <c r="R848">
        <v>40</v>
      </c>
      <c r="S848" t="s">
        <v>137</v>
      </c>
      <c r="T848" t="s">
        <v>176</v>
      </c>
      <c r="U848">
        <v>60</v>
      </c>
      <c r="V848" t="s">
        <v>137</v>
      </c>
      <c r="W848" t="s">
        <v>177</v>
      </c>
      <c r="X848">
        <v>50</v>
      </c>
      <c r="Y848" t="s">
        <v>137</v>
      </c>
      <c r="Z848" t="s">
        <v>178</v>
      </c>
      <c r="AA848">
        <v>50</v>
      </c>
      <c r="AB848" t="s">
        <v>137</v>
      </c>
      <c r="AC848" t="s">
        <v>179</v>
      </c>
      <c r="AD848">
        <v>35</v>
      </c>
      <c r="AE848" t="s">
        <v>137</v>
      </c>
      <c r="AF848" t="s">
        <v>180</v>
      </c>
      <c r="AG848">
        <v>8</v>
      </c>
      <c r="AH848" t="s">
        <v>137</v>
      </c>
      <c r="AI848" t="s">
        <v>181</v>
      </c>
      <c r="AJ848">
        <v>90</v>
      </c>
      <c r="AK848" t="s">
        <v>137</v>
      </c>
      <c r="AL848" t="s">
        <v>182</v>
      </c>
      <c r="AM848">
        <v>1</v>
      </c>
      <c r="AN848" t="s">
        <v>137</v>
      </c>
    </row>
    <row r="849" spans="1:40">
      <c r="A849" s="26">
        <v>41505.939060011573</v>
      </c>
      <c r="B849" t="s">
        <v>128</v>
      </c>
      <c r="C849" t="s">
        <v>446</v>
      </c>
      <c r="D849" t="s">
        <v>1172</v>
      </c>
      <c r="E849" t="s">
        <v>131</v>
      </c>
      <c r="F849" t="s">
        <v>132</v>
      </c>
      <c r="G849" t="s">
        <v>133</v>
      </c>
      <c r="H849" t="s">
        <v>184</v>
      </c>
      <c r="I849">
        <v>33</v>
      </c>
      <c r="J849" t="s">
        <v>137</v>
      </c>
      <c r="K849" t="s">
        <v>185</v>
      </c>
      <c r="L849">
        <v>33</v>
      </c>
      <c r="M849" t="s">
        <v>137</v>
      </c>
      <c r="N849" t="s">
        <v>186</v>
      </c>
      <c r="O849">
        <v>34</v>
      </c>
      <c r="P849" t="s">
        <v>137</v>
      </c>
      <c r="Q849" t="s">
        <v>164</v>
      </c>
      <c r="R849">
        <v>20</v>
      </c>
      <c r="S849" t="s">
        <v>137</v>
      </c>
      <c r="T849" t="s">
        <v>165</v>
      </c>
      <c r="U849">
        <v>20</v>
      </c>
      <c r="V849" t="s">
        <v>137</v>
      </c>
      <c r="W849" t="s">
        <v>166</v>
      </c>
      <c r="X849">
        <v>20</v>
      </c>
      <c r="Y849" t="s">
        <v>137</v>
      </c>
      <c r="Z849" t="s">
        <v>187</v>
      </c>
      <c r="AA849">
        <v>20</v>
      </c>
      <c r="AB849" t="s">
        <v>137</v>
      </c>
      <c r="AC849" t="s">
        <v>188</v>
      </c>
      <c r="AD849">
        <v>20</v>
      </c>
      <c r="AE849" t="s">
        <v>137</v>
      </c>
      <c r="AF849" t="s">
        <v>189</v>
      </c>
      <c r="AG849">
        <v>20</v>
      </c>
      <c r="AH849" t="s">
        <v>137</v>
      </c>
      <c r="AI849" t="s">
        <v>168</v>
      </c>
      <c r="AJ849">
        <v>115200</v>
      </c>
      <c r="AK849" t="s">
        <v>137</v>
      </c>
      <c r="AL849" t="s">
        <v>169</v>
      </c>
      <c r="AM849">
        <v>12000</v>
      </c>
      <c r="AN849" t="s">
        <v>137</v>
      </c>
    </row>
    <row r="850" spans="1:40">
      <c r="A850" s="26">
        <v>41505.939060011573</v>
      </c>
      <c r="B850" t="s">
        <v>128</v>
      </c>
      <c r="C850" t="s">
        <v>446</v>
      </c>
      <c r="D850" t="s">
        <v>1173</v>
      </c>
      <c r="E850" t="s">
        <v>191</v>
      </c>
      <c r="F850" t="s">
        <v>192</v>
      </c>
      <c r="G850" t="s">
        <v>193</v>
      </c>
    </row>
    <row r="851" spans="1:40">
      <c r="A851" s="26">
        <v>41505.939060011573</v>
      </c>
      <c r="B851" t="s">
        <v>128</v>
      </c>
      <c r="C851" t="s">
        <v>446</v>
      </c>
      <c r="D851" t="s">
        <v>1174</v>
      </c>
      <c r="E851" t="s">
        <v>191</v>
      </c>
      <c r="F851" t="s">
        <v>1175</v>
      </c>
      <c r="G851" t="s">
        <v>1176</v>
      </c>
      <c r="H851" t="s">
        <v>1177</v>
      </c>
    </row>
    <row r="852" spans="1:40">
      <c r="A852" s="26">
        <v>41505.939060173609</v>
      </c>
      <c r="B852" t="s">
        <v>123</v>
      </c>
      <c r="C852" t="s">
        <v>124</v>
      </c>
      <c r="D852" t="s">
        <v>1178</v>
      </c>
    </row>
    <row r="853" spans="1:40">
      <c r="A853" s="26">
        <v>41505.939060173609</v>
      </c>
      <c r="B853" t="s">
        <v>128</v>
      </c>
      <c r="C853" t="s">
        <v>310</v>
      </c>
      <c r="D853" t="s">
        <v>1179</v>
      </c>
    </row>
    <row r="854" spans="1:40">
      <c r="A854" s="26">
        <v>41505.939060173609</v>
      </c>
      <c r="B854" t="s">
        <v>128</v>
      </c>
      <c r="C854" t="s">
        <v>310</v>
      </c>
      <c r="D854" t="s">
        <v>1180</v>
      </c>
      <c r="E854" t="s">
        <v>131</v>
      </c>
      <c r="F854" t="s">
        <v>132</v>
      </c>
      <c r="G854" t="s">
        <v>133</v>
      </c>
      <c r="H854" t="s">
        <v>134</v>
      </c>
      <c r="I854">
        <v>240000</v>
      </c>
      <c r="J854" t="s">
        <v>135</v>
      </c>
      <c r="K854">
        <v>240000</v>
      </c>
      <c r="L854" t="s">
        <v>136</v>
      </c>
      <c r="M854">
        <v>500</v>
      </c>
      <c r="N854" t="s">
        <v>137</v>
      </c>
      <c r="O854" t="s">
        <v>138</v>
      </c>
      <c r="P854">
        <v>300</v>
      </c>
      <c r="Q854" t="s">
        <v>137</v>
      </c>
    </row>
    <row r="855" spans="1:40">
      <c r="A855" s="26">
        <v>41505.939060173609</v>
      </c>
      <c r="B855" t="s">
        <v>128</v>
      </c>
      <c r="C855" t="s">
        <v>310</v>
      </c>
      <c r="D855" t="s">
        <v>1181</v>
      </c>
      <c r="E855" t="s">
        <v>131</v>
      </c>
      <c r="F855" t="s">
        <v>132</v>
      </c>
      <c r="G855" t="s">
        <v>133</v>
      </c>
      <c r="H855" t="s">
        <v>140</v>
      </c>
      <c r="I855">
        <v>49</v>
      </c>
      <c r="J855" t="s">
        <v>137</v>
      </c>
      <c r="K855" t="s">
        <v>141</v>
      </c>
      <c r="L855">
        <v>130</v>
      </c>
      <c r="M855" t="s">
        <v>137</v>
      </c>
      <c r="N855" t="s">
        <v>142</v>
      </c>
      <c r="O855">
        <v>180</v>
      </c>
      <c r="P855" t="s">
        <v>137</v>
      </c>
      <c r="Q855" t="s">
        <v>143</v>
      </c>
      <c r="R855">
        <v>140</v>
      </c>
      <c r="S855" t="s">
        <v>137</v>
      </c>
      <c r="T855" t="s">
        <v>144</v>
      </c>
      <c r="U855">
        <v>80</v>
      </c>
      <c r="V855" t="s">
        <v>137</v>
      </c>
      <c r="W855" t="s">
        <v>145</v>
      </c>
      <c r="X855">
        <v>101</v>
      </c>
      <c r="Y855" t="s">
        <v>137</v>
      </c>
      <c r="Z855" t="s">
        <v>146</v>
      </c>
      <c r="AA855">
        <v>190</v>
      </c>
      <c r="AB855" t="s">
        <v>137</v>
      </c>
      <c r="AC855" t="s">
        <v>147</v>
      </c>
      <c r="AD855">
        <v>20</v>
      </c>
      <c r="AE855" t="s">
        <v>137</v>
      </c>
    </row>
    <row r="856" spans="1:40">
      <c r="A856" s="26">
        <v>41505.939060173609</v>
      </c>
      <c r="B856" t="s">
        <v>128</v>
      </c>
      <c r="C856" t="s">
        <v>310</v>
      </c>
      <c r="D856" t="s">
        <v>1182</v>
      </c>
    </row>
    <row r="857" spans="1:40">
      <c r="A857" s="26">
        <v>41505.939060173609</v>
      </c>
      <c r="B857" t="s">
        <v>128</v>
      </c>
      <c r="C857" t="s">
        <v>310</v>
      </c>
      <c r="D857" t="s">
        <v>1183</v>
      </c>
      <c r="E857" t="s">
        <v>131</v>
      </c>
      <c r="F857" t="s">
        <v>132</v>
      </c>
      <c r="G857" t="s">
        <v>133</v>
      </c>
      <c r="H857" t="s">
        <v>150</v>
      </c>
      <c r="I857">
        <v>50</v>
      </c>
      <c r="J857" t="s">
        <v>137</v>
      </c>
      <c r="K857" t="s">
        <v>151</v>
      </c>
      <c r="L857">
        <v>50</v>
      </c>
      <c r="M857" t="s">
        <v>137</v>
      </c>
      <c r="N857" t="s">
        <v>152</v>
      </c>
      <c r="O857">
        <v>50</v>
      </c>
      <c r="P857" t="s">
        <v>137</v>
      </c>
    </row>
    <row r="858" spans="1:40">
      <c r="A858" s="26">
        <v>41505.939060173609</v>
      </c>
      <c r="B858" t="s">
        <v>128</v>
      </c>
      <c r="C858" t="s">
        <v>310</v>
      </c>
      <c r="D858" t="s">
        <v>1184</v>
      </c>
      <c r="E858" t="s">
        <v>131</v>
      </c>
      <c r="F858" t="s">
        <v>132</v>
      </c>
      <c r="G858" t="s">
        <v>133</v>
      </c>
      <c r="H858" t="s">
        <v>154</v>
      </c>
      <c r="I858">
        <v>35</v>
      </c>
      <c r="J858" t="s">
        <v>137</v>
      </c>
      <c r="K858" t="s">
        <v>155</v>
      </c>
      <c r="L858">
        <v>5</v>
      </c>
      <c r="M858" t="s">
        <v>137</v>
      </c>
      <c r="N858" t="s">
        <v>156</v>
      </c>
      <c r="O858">
        <v>60</v>
      </c>
      <c r="P858" t="s">
        <v>137</v>
      </c>
    </row>
    <row r="859" spans="1:40">
      <c r="A859" s="26">
        <v>41505.939060173609</v>
      </c>
      <c r="B859" t="s">
        <v>128</v>
      </c>
      <c r="C859" t="s">
        <v>310</v>
      </c>
      <c r="D859" t="s">
        <v>1185</v>
      </c>
      <c r="E859" t="s">
        <v>131</v>
      </c>
      <c r="F859" t="s">
        <v>132</v>
      </c>
      <c r="G859" t="s">
        <v>133</v>
      </c>
      <c r="H859" t="s">
        <v>158</v>
      </c>
      <c r="I859">
        <v>1</v>
      </c>
      <c r="J859" t="s">
        <v>137</v>
      </c>
    </row>
    <row r="860" spans="1:40">
      <c r="A860" s="26">
        <v>41505.939060173609</v>
      </c>
      <c r="B860" t="s">
        <v>128</v>
      </c>
      <c r="C860" t="s">
        <v>310</v>
      </c>
      <c r="D860" t="s">
        <v>1186</v>
      </c>
      <c r="E860" t="s">
        <v>131</v>
      </c>
      <c r="F860" t="s">
        <v>132</v>
      </c>
      <c r="G860" t="s">
        <v>133</v>
      </c>
      <c r="H860" t="s">
        <v>160</v>
      </c>
      <c r="I860">
        <v>30</v>
      </c>
      <c r="J860" t="s">
        <v>137</v>
      </c>
      <c r="K860" t="s">
        <v>161</v>
      </c>
      <c r="L860">
        <v>30</v>
      </c>
      <c r="M860" t="s">
        <v>137</v>
      </c>
      <c r="N860" t="s">
        <v>162</v>
      </c>
      <c r="O860">
        <v>30</v>
      </c>
      <c r="P860" t="s">
        <v>137</v>
      </c>
      <c r="Q860" t="s">
        <v>163</v>
      </c>
      <c r="R860">
        <v>10</v>
      </c>
      <c r="S860" t="s">
        <v>137</v>
      </c>
      <c r="T860" t="s">
        <v>164</v>
      </c>
      <c r="U860">
        <v>20</v>
      </c>
      <c r="V860" t="s">
        <v>137</v>
      </c>
      <c r="W860" t="s">
        <v>165</v>
      </c>
      <c r="X860">
        <v>20</v>
      </c>
      <c r="Y860" t="s">
        <v>137</v>
      </c>
      <c r="Z860" t="s">
        <v>166</v>
      </c>
      <c r="AA860">
        <v>20</v>
      </c>
      <c r="AB860" t="s">
        <v>137</v>
      </c>
      <c r="AC860" t="s">
        <v>167</v>
      </c>
      <c r="AD860">
        <v>20</v>
      </c>
      <c r="AE860" t="s">
        <v>137</v>
      </c>
      <c r="AF860" t="s">
        <v>168</v>
      </c>
      <c r="AG860">
        <v>115200</v>
      </c>
      <c r="AH860" t="s">
        <v>137</v>
      </c>
      <c r="AI860" t="s">
        <v>169</v>
      </c>
      <c r="AJ860">
        <v>12000</v>
      </c>
      <c r="AK860" t="s">
        <v>137</v>
      </c>
      <c r="AL860" t="s">
        <v>170</v>
      </c>
      <c r="AM860">
        <v>30000</v>
      </c>
      <c r="AN860" t="s">
        <v>137</v>
      </c>
    </row>
    <row r="861" spans="1:40">
      <c r="A861" s="26">
        <v>41505.939060173609</v>
      </c>
      <c r="B861" t="s">
        <v>128</v>
      </c>
      <c r="C861" t="s">
        <v>310</v>
      </c>
      <c r="D861" t="s">
        <v>1187</v>
      </c>
      <c r="E861" t="s">
        <v>131</v>
      </c>
      <c r="F861" t="s">
        <v>132</v>
      </c>
      <c r="G861" t="s">
        <v>133</v>
      </c>
      <c r="H861" t="s">
        <v>172</v>
      </c>
      <c r="I861">
        <v>60</v>
      </c>
      <c r="J861" t="s">
        <v>137</v>
      </c>
      <c r="K861" t="s">
        <v>173</v>
      </c>
      <c r="L861">
        <v>40</v>
      </c>
      <c r="M861" t="s">
        <v>137</v>
      </c>
      <c r="N861" t="s">
        <v>174</v>
      </c>
      <c r="O861">
        <v>50</v>
      </c>
      <c r="P861" t="s">
        <v>137</v>
      </c>
      <c r="Q861" t="s">
        <v>175</v>
      </c>
      <c r="R861">
        <v>40</v>
      </c>
      <c r="S861" t="s">
        <v>137</v>
      </c>
      <c r="T861" t="s">
        <v>176</v>
      </c>
      <c r="U861">
        <v>60</v>
      </c>
      <c r="V861" t="s">
        <v>137</v>
      </c>
      <c r="W861" t="s">
        <v>177</v>
      </c>
      <c r="X861">
        <v>50</v>
      </c>
      <c r="Y861" t="s">
        <v>137</v>
      </c>
      <c r="Z861" t="s">
        <v>178</v>
      </c>
      <c r="AA861">
        <v>50</v>
      </c>
      <c r="AB861" t="s">
        <v>137</v>
      </c>
      <c r="AC861" t="s">
        <v>179</v>
      </c>
      <c r="AD861">
        <v>35</v>
      </c>
      <c r="AE861" t="s">
        <v>137</v>
      </c>
      <c r="AF861" t="s">
        <v>180</v>
      </c>
      <c r="AG861">
        <v>8</v>
      </c>
      <c r="AH861" t="s">
        <v>137</v>
      </c>
      <c r="AI861" t="s">
        <v>181</v>
      </c>
      <c r="AJ861">
        <v>90</v>
      </c>
      <c r="AK861" t="s">
        <v>137</v>
      </c>
      <c r="AL861" t="s">
        <v>182</v>
      </c>
      <c r="AM861">
        <v>1</v>
      </c>
      <c r="AN861" t="s">
        <v>137</v>
      </c>
    </row>
    <row r="862" spans="1:40">
      <c r="A862" s="26">
        <v>41505.939060173609</v>
      </c>
      <c r="B862" t="s">
        <v>128</v>
      </c>
      <c r="C862" t="s">
        <v>310</v>
      </c>
      <c r="D862" t="s">
        <v>1188</v>
      </c>
      <c r="E862" t="s">
        <v>131</v>
      </c>
      <c r="F862" t="s">
        <v>132</v>
      </c>
      <c r="G862" t="s">
        <v>133</v>
      </c>
      <c r="H862" t="s">
        <v>184</v>
      </c>
      <c r="I862">
        <v>33</v>
      </c>
      <c r="J862" t="s">
        <v>137</v>
      </c>
      <c r="K862" t="s">
        <v>185</v>
      </c>
      <c r="L862">
        <v>33</v>
      </c>
      <c r="M862" t="s">
        <v>137</v>
      </c>
      <c r="N862" t="s">
        <v>186</v>
      </c>
      <c r="O862">
        <v>34</v>
      </c>
      <c r="P862" t="s">
        <v>137</v>
      </c>
      <c r="Q862" t="s">
        <v>164</v>
      </c>
      <c r="R862">
        <v>20</v>
      </c>
      <c r="S862" t="s">
        <v>137</v>
      </c>
      <c r="T862" t="s">
        <v>165</v>
      </c>
      <c r="U862">
        <v>20</v>
      </c>
      <c r="V862" t="s">
        <v>137</v>
      </c>
      <c r="W862" t="s">
        <v>166</v>
      </c>
      <c r="X862">
        <v>20</v>
      </c>
      <c r="Y862" t="s">
        <v>137</v>
      </c>
      <c r="Z862" t="s">
        <v>187</v>
      </c>
      <c r="AA862">
        <v>20</v>
      </c>
      <c r="AB862" t="s">
        <v>137</v>
      </c>
      <c r="AC862" t="s">
        <v>188</v>
      </c>
      <c r="AD862">
        <v>20</v>
      </c>
      <c r="AE862" t="s">
        <v>137</v>
      </c>
      <c r="AF862" t="s">
        <v>189</v>
      </c>
      <c r="AG862">
        <v>20</v>
      </c>
      <c r="AH862" t="s">
        <v>137</v>
      </c>
      <c r="AI862" t="s">
        <v>168</v>
      </c>
      <c r="AJ862">
        <v>115200</v>
      </c>
      <c r="AK862" t="s">
        <v>137</v>
      </c>
      <c r="AL862" t="s">
        <v>169</v>
      </c>
      <c r="AM862">
        <v>12000</v>
      </c>
      <c r="AN862" t="s">
        <v>137</v>
      </c>
    </row>
    <row r="863" spans="1:40">
      <c r="A863" s="26">
        <v>41505.939060173609</v>
      </c>
      <c r="B863" t="s">
        <v>128</v>
      </c>
      <c r="C863" t="s">
        <v>310</v>
      </c>
      <c r="D863" t="s">
        <v>1189</v>
      </c>
      <c r="E863" t="s">
        <v>191</v>
      </c>
      <c r="F863" t="s">
        <v>192</v>
      </c>
      <c r="G863" t="s">
        <v>193</v>
      </c>
    </row>
    <row r="864" spans="1:40">
      <c r="A864" s="26">
        <v>41505.939060173609</v>
      </c>
      <c r="B864" t="s">
        <v>128</v>
      </c>
      <c r="C864" t="s">
        <v>310</v>
      </c>
      <c r="D864" t="s">
        <v>1190</v>
      </c>
      <c r="E864" t="s">
        <v>191</v>
      </c>
      <c r="F864" t="s">
        <v>1191</v>
      </c>
      <c r="G864" t="s">
        <v>1192</v>
      </c>
      <c r="H864" t="s">
        <v>1193</v>
      </c>
    </row>
    <row r="865" spans="1:40">
      <c r="A865" s="26">
        <v>41505.939060185185</v>
      </c>
      <c r="B865" t="s">
        <v>128</v>
      </c>
      <c r="C865" t="s">
        <v>385</v>
      </c>
      <c r="D865" t="s">
        <v>1194</v>
      </c>
    </row>
    <row r="866" spans="1:40">
      <c r="A866" s="26">
        <v>41505.939060185185</v>
      </c>
      <c r="B866" t="s">
        <v>128</v>
      </c>
      <c r="C866" t="s">
        <v>385</v>
      </c>
      <c r="D866" t="s">
        <v>1195</v>
      </c>
      <c r="E866" t="s">
        <v>131</v>
      </c>
      <c r="F866" t="s">
        <v>132</v>
      </c>
      <c r="G866" t="s">
        <v>133</v>
      </c>
      <c r="H866" t="s">
        <v>134</v>
      </c>
      <c r="I866">
        <v>240000</v>
      </c>
      <c r="J866" t="s">
        <v>135</v>
      </c>
      <c r="K866">
        <v>240000</v>
      </c>
      <c r="L866" t="s">
        <v>136</v>
      </c>
      <c r="M866">
        <v>500</v>
      </c>
      <c r="N866" t="s">
        <v>137</v>
      </c>
      <c r="O866" t="s">
        <v>138</v>
      </c>
      <c r="P866">
        <v>300</v>
      </c>
      <c r="Q866" t="s">
        <v>137</v>
      </c>
    </row>
    <row r="867" spans="1:40">
      <c r="A867" s="26">
        <v>41505.939060185185</v>
      </c>
      <c r="B867" t="s">
        <v>128</v>
      </c>
      <c r="C867" t="s">
        <v>385</v>
      </c>
      <c r="D867" t="s">
        <v>1196</v>
      </c>
      <c r="E867" t="s">
        <v>131</v>
      </c>
      <c r="F867" t="s">
        <v>132</v>
      </c>
      <c r="G867" t="s">
        <v>133</v>
      </c>
      <c r="H867" t="s">
        <v>140</v>
      </c>
      <c r="I867">
        <v>49</v>
      </c>
      <c r="J867" t="s">
        <v>137</v>
      </c>
      <c r="K867" t="s">
        <v>141</v>
      </c>
      <c r="L867">
        <v>130</v>
      </c>
      <c r="M867" t="s">
        <v>137</v>
      </c>
      <c r="N867" t="s">
        <v>142</v>
      </c>
      <c r="O867">
        <v>180</v>
      </c>
      <c r="P867" t="s">
        <v>137</v>
      </c>
      <c r="Q867" t="s">
        <v>143</v>
      </c>
      <c r="R867">
        <v>140</v>
      </c>
      <c r="S867" t="s">
        <v>137</v>
      </c>
      <c r="T867" t="s">
        <v>144</v>
      </c>
      <c r="U867">
        <v>80</v>
      </c>
      <c r="V867" t="s">
        <v>137</v>
      </c>
      <c r="W867" t="s">
        <v>145</v>
      </c>
      <c r="X867">
        <v>101</v>
      </c>
      <c r="Y867" t="s">
        <v>137</v>
      </c>
      <c r="Z867" t="s">
        <v>146</v>
      </c>
      <c r="AA867">
        <v>190</v>
      </c>
      <c r="AB867" t="s">
        <v>137</v>
      </c>
      <c r="AC867" t="s">
        <v>147</v>
      </c>
      <c r="AD867">
        <v>20</v>
      </c>
      <c r="AE867" t="s">
        <v>137</v>
      </c>
    </row>
    <row r="868" spans="1:40">
      <c r="A868" s="26">
        <v>41505.939060185185</v>
      </c>
      <c r="B868" t="s">
        <v>128</v>
      </c>
      <c r="C868" t="s">
        <v>385</v>
      </c>
      <c r="D868" t="s">
        <v>1197</v>
      </c>
    </row>
    <row r="869" spans="1:40">
      <c r="A869" s="26">
        <v>41505.939060185185</v>
      </c>
      <c r="B869" t="s">
        <v>128</v>
      </c>
      <c r="C869" t="s">
        <v>385</v>
      </c>
      <c r="D869" t="s">
        <v>1198</v>
      </c>
      <c r="E869" t="s">
        <v>131</v>
      </c>
      <c r="F869" t="s">
        <v>132</v>
      </c>
      <c r="G869" t="s">
        <v>133</v>
      </c>
      <c r="H869" t="s">
        <v>150</v>
      </c>
      <c r="I869">
        <v>50</v>
      </c>
      <c r="J869" t="s">
        <v>137</v>
      </c>
      <c r="K869" t="s">
        <v>151</v>
      </c>
      <c r="L869">
        <v>50</v>
      </c>
      <c r="M869" t="s">
        <v>137</v>
      </c>
      <c r="N869" t="s">
        <v>152</v>
      </c>
      <c r="O869">
        <v>50</v>
      </c>
      <c r="P869" t="s">
        <v>137</v>
      </c>
    </row>
    <row r="870" spans="1:40">
      <c r="A870" s="26">
        <v>41505.939060185185</v>
      </c>
      <c r="B870" t="s">
        <v>128</v>
      </c>
      <c r="C870" t="s">
        <v>385</v>
      </c>
      <c r="D870" t="s">
        <v>1199</v>
      </c>
      <c r="E870" t="s">
        <v>131</v>
      </c>
      <c r="F870" t="s">
        <v>132</v>
      </c>
      <c r="G870" t="s">
        <v>133</v>
      </c>
      <c r="H870" t="s">
        <v>154</v>
      </c>
      <c r="I870">
        <v>35</v>
      </c>
      <c r="J870" t="s">
        <v>137</v>
      </c>
      <c r="K870" t="s">
        <v>155</v>
      </c>
      <c r="L870">
        <v>5</v>
      </c>
      <c r="M870" t="s">
        <v>137</v>
      </c>
      <c r="N870" t="s">
        <v>156</v>
      </c>
      <c r="O870">
        <v>60</v>
      </c>
      <c r="P870" t="s">
        <v>137</v>
      </c>
    </row>
    <row r="871" spans="1:40">
      <c r="A871" s="26">
        <v>41505.939060185185</v>
      </c>
      <c r="B871" t="s">
        <v>128</v>
      </c>
      <c r="C871" t="s">
        <v>385</v>
      </c>
      <c r="D871" t="s">
        <v>1200</v>
      </c>
      <c r="E871" t="s">
        <v>131</v>
      </c>
      <c r="F871" t="s">
        <v>132</v>
      </c>
      <c r="G871" t="s">
        <v>133</v>
      </c>
      <c r="H871" t="s">
        <v>158</v>
      </c>
      <c r="I871">
        <v>1</v>
      </c>
      <c r="J871" t="s">
        <v>137</v>
      </c>
    </row>
    <row r="872" spans="1:40">
      <c r="A872" s="26">
        <v>41505.939060185185</v>
      </c>
      <c r="B872" t="s">
        <v>128</v>
      </c>
      <c r="C872" t="s">
        <v>385</v>
      </c>
      <c r="D872" t="s">
        <v>1201</v>
      </c>
      <c r="E872" t="s">
        <v>131</v>
      </c>
      <c r="F872" t="s">
        <v>132</v>
      </c>
      <c r="G872" t="s">
        <v>133</v>
      </c>
      <c r="H872" t="s">
        <v>160</v>
      </c>
      <c r="I872">
        <v>30</v>
      </c>
      <c r="J872" t="s">
        <v>137</v>
      </c>
      <c r="K872" t="s">
        <v>161</v>
      </c>
      <c r="L872">
        <v>30</v>
      </c>
      <c r="M872" t="s">
        <v>137</v>
      </c>
      <c r="N872" t="s">
        <v>162</v>
      </c>
      <c r="O872">
        <v>30</v>
      </c>
      <c r="P872" t="s">
        <v>137</v>
      </c>
      <c r="Q872" t="s">
        <v>163</v>
      </c>
      <c r="R872">
        <v>10</v>
      </c>
      <c r="S872" t="s">
        <v>137</v>
      </c>
      <c r="T872" t="s">
        <v>164</v>
      </c>
      <c r="U872">
        <v>20</v>
      </c>
      <c r="V872" t="s">
        <v>137</v>
      </c>
      <c r="W872" t="s">
        <v>165</v>
      </c>
      <c r="X872">
        <v>20</v>
      </c>
      <c r="Y872" t="s">
        <v>137</v>
      </c>
      <c r="Z872" t="s">
        <v>166</v>
      </c>
      <c r="AA872">
        <v>20</v>
      </c>
      <c r="AB872" t="s">
        <v>137</v>
      </c>
      <c r="AC872" t="s">
        <v>167</v>
      </c>
      <c r="AD872">
        <v>20</v>
      </c>
      <c r="AE872" t="s">
        <v>137</v>
      </c>
      <c r="AF872" t="s">
        <v>168</v>
      </c>
      <c r="AG872">
        <v>115200</v>
      </c>
      <c r="AH872" t="s">
        <v>137</v>
      </c>
      <c r="AI872" t="s">
        <v>169</v>
      </c>
      <c r="AJ872">
        <v>12000</v>
      </c>
      <c r="AK872" t="s">
        <v>137</v>
      </c>
      <c r="AL872" t="s">
        <v>170</v>
      </c>
      <c r="AM872">
        <v>30000</v>
      </c>
      <c r="AN872" t="s">
        <v>137</v>
      </c>
    </row>
    <row r="873" spans="1:40">
      <c r="A873" s="26">
        <v>41505.939060185185</v>
      </c>
      <c r="B873" t="s">
        <v>128</v>
      </c>
      <c r="C873" t="s">
        <v>446</v>
      </c>
      <c r="D873" t="s">
        <v>1202</v>
      </c>
      <c r="E873" t="s">
        <v>131</v>
      </c>
      <c r="F873" t="s">
        <v>132</v>
      </c>
      <c r="G873" t="s">
        <v>133</v>
      </c>
      <c r="H873" t="s">
        <v>134</v>
      </c>
      <c r="I873">
        <v>240000</v>
      </c>
      <c r="J873" t="s">
        <v>135</v>
      </c>
      <c r="K873">
        <v>240000</v>
      </c>
      <c r="L873" t="s">
        <v>136</v>
      </c>
      <c r="M873">
        <v>500</v>
      </c>
      <c r="N873" t="s">
        <v>137</v>
      </c>
      <c r="O873" t="s">
        <v>138</v>
      </c>
      <c r="P873">
        <v>300</v>
      </c>
      <c r="Q873" t="s">
        <v>137</v>
      </c>
    </row>
    <row r="874" spans="1:40">
      <c r="A874" s="26">
        <v>41505.939060185185</v>
      </c>
      <c r="B874" t="s">
        <v>128</v>
      </c>
      <c r="C874" t="s">
        <v>446</v>
      </c>
      <c r="D874" t="s">
        <v>1203</v>
      </c>
      <c r="E874" t="s">
        <v>131</v>
      </c>
      <c r="F874" t="s">
        <v>132</v>
      </c>
      <c r="G874" t="s">
        <v>133</v>
      </c>
      <c r="H874" t="s">
        <v>140</v>
      </c>
      <c r="I874">
        <v>49</v>
      </c>
      <c r="J874" t="s">
        <v>137</v>
      </c>
      <c r="K874" t="s">
        <v>141</v>
      </c>
      <c r="L874">
        <v>130</v>
      </c>
      <c r="M874" t="s">
        <v>137</v>
      </c>
      <c r="N874" t="s">
        <v>142</v>
      </c>
      <c r="O874">
        <v>180</v>
      </c>
      <c r="P874" t="s">
        <v>137</v>
      </c>
      <c r="Q874" t="s">
        <v>143</v>
      </c>
      <c r="R874">
        <v>140</v>
      </c>
      <c r="S874" t="s">
        <v>137</v>
      </c>
      <c r="T874" t="s">
        <v>144</v>
      </c>
      <c r="U874">
        <v>80</v>
      </c>
      <c r="V874" t="s">
        <v>137</v>
      </c>
      <c r="W874" t="s">
        <v>145</v>
      </c>
      <c r="X874">
        <v>101</v>
      </c>
      <c r="Y874" t="s">
        <v>137</v>
      </c>
      <c r="Z874" t="s">
        <v>146</v>
      </c>
      <c r="AA874">
        <v>190</v>
      </c>
      <c r="AB874" t="s">
        <v>137</v>
      </c>
      <c r="AC874" t="s">
        <v>147</v>
      </c>
      <c r="AD874">
        <v>20</v>
      </c>
      <c r="AE874" t="s">
        <v>137</v>
      </c>
    </row>
    <row r="875" spans="1:40">
      <c r="A875" s="26">
        <v>41505.939060185185</v>
      </c>
      <c r="B875" t="s">
        <v>128</v>
      </c>
      <c r="C875" t="s">
        <v>446</v>
      </c>
      <c r="D875" t="s">
        <v>1204</v>
      </c>
    </row>
    <row r="876" spans="1:40">
      <c r="A876" s="26">
        <v>41505.939060185185</v>
      </c>
      <c r="B876" t="s">
        <v>128</v>
      </c>
      <c r="C876" t="s">
        <v>446</v>
      </c>
      <c r="D876" t="s">
        <v>1205</v>
      </c>
      <c r="E876" t="s">
        <v>131</v>
      </c>
      <c r="F876" t="s">
        <v>132</v>
      </c>
      <c r="G876" t="s">
        <v>133</v>
      </c>
      <c r="H876" t="s">
        <v>150</v>
      </c>
      <c r="I876">
        <v>50</v>
      </c>
      <c r="J876" t="s">
        <v>137</v>
      </c>
      <c r="K876" t="s">
        <v>151</v>
      </c>
      <c r="L876">
        <v>50</v>
      </c>
      <c r="M876" t="s">
        <v>137</v>
      </c>
      <c r="N876" t="s">
        <v>152</v>
      </c>
      <c r="O876">
        <v>50</v>
      </c>
      <c r="P876" t="s">
        <v>137</v>
      </c>
    </row>
    <row r="877" spans="1:40">
      <c r="A877" s="26">
        <v>41505.939060185185</v>
      </c>
      <c r="B877" t="s">
        <v>128</v>
      </c>
      <c r="C877" t="s">
        <v>446</v>
      </c>
      <c r="D877" t="s">
        <v>1206</v>
      </c>
      <c r="E877" t="s">
        <v>131</v>
      </c>
      <c r="F877" t="s">
        <v>132</v>
      </c>
      <c r="G877" t="s">
        <v>133</v>
      </c>
      <c r="H877" t="s">
        <v>154</v>
      </c>
      <c r="I877">
        <v>35</v>
      </c>
      <c r="J877" t="s">
        <v>137</v>
      </c>
      <c r="K877" t="s">
        <v>155</v>
      </c>
      <c r="L877">
        <v>5</v>
      </c>
      <c r="M877" t="s">
        <v>137</v>
      </c>
      <c r="N877" t="s">
        <v>156</v>
      </c>
      <c r="O877">
        <v>60</v>
      </c>
      <c r="P877" t="s">
        <v>137</v>
      </c>
    </row>
    <row r="878" spans="1:40">
      <c r="A878" s="26">
        <v>41505.939060185185</v>
      </c>
      <c r="B878" t="s">
        <v>128</v>
      </c>
      <c r="C878" t="s">
        <v>446</v>
      </c>
      <c r="D878" t="s">
        <v>1207</v>
      </c>
      <c r="E878" t="s">
        <v>131</v>
      </c>
      <c r="F878" t="s">
        <v>132</v>
      </c>
      <c r="G878" t="s">
        <v>133</v>
      </c>
      <c r="H878" t="s">
        <v>158</v>
      </c>
      <c r="I878">
        <v>1</v>
      </c>
      <c r="J878" t="s">
        <v>137</v>
      </c>
    </row>
    <row r="879" spans="1:40">
      <c r="A879" s="26">
        <v>41505.939060185185</v>
      </c>
      <c r="B879" t="s">
        <v>128</v>
      </c>
      <c r="C879" t="s">
        <v>446</v>
      </c>
      <c r="D879" t="s">
        <v>1208</v>
      </c>
      <c r="E879" t="s">
        <v>131</v>
      </c>
      <c r="F879" t="s">
        <v>132</v>
      </c>
      <c r="G879" t="s">
        <v>133</v>
      </c>
      <c r="H879" t="s">
        <v>160</v>
      </c>
      <c r="I879">
        <v>30</v>
      </c>
      <c r="J879" t="s">
        <v>137</v>
      </c>
      <c r="K879" t="s">
        <v>161</v>
      </c>
      <c r="L879">
        <v>30</v>
      </c>
      <c r="M879" t="s">
        <v>137</v>
      </c>
      <c r="N879" t="s">
        <v>162</v>
      </c>
      <c r="O879">
        <v>30</v>
      </c>
      <c r="P879" t="s">
        <v>137</v>
      </c>
      <c r="Q879" t="s">
        <v>163</v>
      </c>
      <c r="R879">
        <v>10</v>
      </c>
      <c r="S879" t="s">
        <v>137</v>
      </c>
      <c r="T879" t="s">
        <v>164</v>
      </c>
      <c r="U879">
        <v>20</v>
      </c>
      <c r="V879" t="s">
        <v>137</v>
      </c>
      <c r="W879" t="s">
        <v>165</v>
      </c>
      <c r="X879">
        <v>20</v>
      </c>
      <c r="Y879" t="s">
        <v>137</v>
      </c>
      <c r="Z879" t="s">
        <v>166</v>
      </c>
      <c r="AA879">
        <v>20</v>
      </c>
      <c r="AB879" t="s">
        <v>137</v>
      </c>
      <c r="AC879" t="s">
        <v>167</v>
      </c>
      <c r="AD879">
        <v>20</v>
      </c>
      <c r="AE879" t="s">
        <v>137</v>
      </c>
      <c r="AF879" t="s">
        <v>168</v>
      </c>
      <c r="AG879">
        <v>115200</v>
      </c>
      <c r="AH879" t="s">
        <v>137</v>
      </c>
      <c r="AI879" t="s">
        <v>169</v>
      </c>
      <c r="AJ879">
        <v>12000</v>
      </c>
      <c r="AK879" t="s">
        <v>137</v>
      </c>
      <c r="AL879" t="s">
        <v>170</v>
      </c>
      <c r="AM879">
        <v>30000</v>
      </c>
      <c r="AN879" t="s">
        <v>137</v>
      </c>
    </row>
    <row r="880" spans="1:40">
      <c r="A880" s="26">
        <v>41505.939060185185</v>
      </c>
      <c r="B880" t="s">
        <v>128</v>
      </c>
      <c r="C880" t="s">
        <v>446</v>
      </c>
      <c r="D880" t="s">
        <v>1209</v>
      </c>
    </row>
    <row r="881" spans="1:40">
      <c r="A881" s="26">
        <v>41505.939060185185</v>
      </c>
      <c r="B881" t="s">
        <v>128</v>
      </c>
      <c r="C881" t="s">
        <v>652</v>
      </c>
      <c r="D881" t="s">
        <v>1210</v>
      </c>
    </row>
    <row r="882" spans="1:40">
      <c r="A882" s="26">
        <v>41505.939060185185</v>
      </c>
      <c r="B882" t="s">
        <v>128</v>
      </c>
      <c r="C882" t="s">
        <v>652</v>
      </c>
      <c r="D882" t="s">
        <v>1211</v>
      </c>
      <c r="E882" t="s">
        <v>131</v>
      </c>
      <c r="F882" t="s">
        <v>132</v>
      </c>
      <c r="G882" t="s">
        <v>133</v>
      </c>
      <c r="H882" t="s">
        <v>134</v>
      </c>
      <c r="I882">
        <v>240000</v>
      </c>
      <c r="J882" t="s">
        <v>135</v>
      </c>
      <c r="K882">
        <v>240000</v>
      </c>
      <c r="L882" t="s">
        <v>136</v>
      </c>
      <c r="M882">
        <v>500</v>
      </c>
      <c r="N882" t="s">
        <v>137</v>
      </c>
      <c r="O882" t="s">
        <v>138</v>
      </c>
      <c r="P882">
        <v>300</v>
      </c>
      <c r="Q882" t="s">
        <v>137</v>
      </c>
    </row>
    <row r="883" spans="1:40">
      <c r="A883" s="26">
        <v>41505.939060185185</v>
      </c>
      <c r="B883" t="s">
        <v>128</v>
      </c>
      <c r="C883" t="s">
        <v>652</v>
      </c>
      <c r="D883" t="s">
        <v>1212</v>
      </c>
      <c r="E883" t="s">
        <v>131</v>
      </c>
      <c r="F883" t="s">
        <v>132</v>
      </c>
      <c r="G883" t="s">
        <v>133</v>
      </c>
      <c r="H883" t="s">
        <v>140</v>
      </c>
      <c r="I883">
        <v>49</v>
      </c>
      <c r="J883" t="s">
        <v>137</v>
      </c>
      <c r="K883" t="s">
        <v>141</v>
      </c>
      <c r="L883">
        <v>130</v>
      </c>
      <c r="M883" t="s">
        <v>137</v>
      </c>
      <c r="N883" t="s">
        <v>142</v>
      </c>
      <c r="O883">
        <v>180</v>
      </c>
      <c r="P883" t="s">
        <v>137</v>
      </c>
      <c r="Q883" t="s">
        <v>143</v>
      </c>
      <c r="R883">
        <v>140</v>
      </c>
      <c r="S883" t="s">
        <v>137</v>
      </c>
      <c r="T883" t="s">
        <v>144</v>
      </c>
      <c r="U883">
        <v>80</v>
      </c>
      <c r="V883" t="s">
        <v>137</v>
      </c>
      <c r="W883" t="s">
        <v>145</v>
      </c>
      <c r="X883">
        <v>101</v>
      </c>
      <c r="Y883" t="s">
        <v>137</v>
      </c>
      <c r="Z883" t="s">
        <v>146</v>
      </c>
      <c r="AA883">
        <v>190</v>
      </c>
      <c r="AB883" t="s">
        <v>137</v>
      </c>
      <c r="AC883" t="s">
        <v>147</v>
      </c>
      <c r="AD883">
        <v>20</v>
      </c>
      <c r="AE883" t="s">
        <v>137</v>
      </c>
    </row>
    <row r="884" spans="1:40">
      <c r="A884" s="26">
        <v>41505.939060185185</v>
      </c>
      <c r="B884" t="s">
        <v>128</v>
      </c>
      <c r="C884" t="s">
        <v>652</v>
      </c>
      <c r="D884" t="s">
        <v>1213</v>
      </c>
    </row>
    <row r="885" spans="1:40">
      <c r="A885" s="26">
        <v>41505.939060185185</v>
      </c>
      <c r="B885" t="s">
        <v>128</v>
      </c>
      <c r="C885" t="s">
        <v>652</v>
      </c>
      <c r="D885" t="s">
        <v>1214</v>
      </c>
      <c r="E885" t="s">
        <v>131</v>
      </c>
      <c r="F885" t="s">
        <v>132</v>
      </c>
      <c r="G885" t="s">
        <v>133</v>
      </c>
      <c r="H885" t="s">
        <v>150</v>
      </c>
      <c r="I885">
        <v>50</v>
      </c>
      <c r="J885" t="s">
        <v>137</v>
      </c>
      <c r="K885" t="s">
        <v>151</v>
      </c>
      <c r="L885">
        <v>50</v>
      </c>
      <c r="M885" t="s">
        <v>137</v>
      </c>
      <c r="N885" t="s">
        <v>152</v>
      </c>
      <c r="O885">
        <v>50</v>
      </c>
      <c r="P885" t="s">
        <v>137</v>
      </c>
    </row>
    <row r="886" spans="1:40">
      <c r="A886" s="26">
        <v>41505.939060185185</v>
      </c>
      <c r="B886" t="s">
        <v>128</v>
      </c>
      <c r="C886" t="s">
        <v>652</v>
      </c>
      <c r="D886" t="s">
        <v>1215</v>
      </c>
      <c r="E886" t="s">
        <v>131</v>
      </c>
      <c r="F886" t="s">
        <v>132</v>
      </c>
      <c r="G886" t="s">
        <v>133</v>
      </c>
      <c r="H886" t="s">
        <v>154</v>
      </c>
      <c r="I886">
        <v>35</v>
      </c>
      <c r="J886" t="s">
        <v>137</v>
      </c>
      <c r="K886" t="s">
        <v>155</v>
      </c>
      <c r="L886">
        <v>5</v>
      </c>
      <c r="M886" t="s">
        <v>137</v>
      </c>
      <c r="N886" t="s">
        <v>156</v>
      </c>
      <c r="O886">
        <v>60</v>
      </c>
      <c r="P886" t="s">
        <v>137</v>
      </c>
    </row>
    <row r="887" spans="1:40">
      <c r="A887" s="26">
        <v>41505.939060185185</v>
      </c>
      <c r="B887" t="s">
        <v>128</v>
      </c>
      <c r="C887" t="s">
        <v>652</v>
      </c>
      <c r="D887" t="s">
        <v>1216</v>
      </c>
      <c r="E887" t="s">
        <v>131</v>
      </c>
      <c r="F887" t="s">
        <v>132</v>
      </c>
      <c r="G887" t="s">
        <v>133</v>
      </c>
      <c r="H887" t="s">
        <v>158</v>
      </c>
      <c r="I887">
        <v>1</v>
      </c>
      <c r="J887" t="s">
        <v>137</v>
      </c>
    </row>
    <row r="888" spans="1:40">
      <c r="A888" s="26">
        <v>41505.939060185185</v>
      </c>
      <c r="B888" t="s">
        <v>128</v>
      </c>
      <c r="C888" t="s">
        <v>652</v>
      </c>
      <c r="D888" t="s">
        <v>1217</v>
      </c>
      <c r="E888" t="s">
        <v>131</v>
      </c>
      <c r="F888" t="s">
        <v>132</v>
      </c>
      <c r="G888" t="s">
        <v>133</v>
      </c>
      <c r="H888" t="s">
        <v>160</v>
      </c>
      <c r="I888">
        <v>30</v>
      </c>
      <c r="J888" t="s">
        <v>137</v>
      </c>
      <c r="K888" t="s">
        <v>161</v>
      </c>
      <c r="L888">
        <v>30</v>
      </c>
      <c r="M888" t="s">
        <v>137</v>
      </c>
      <c r="N888" t="s">
        <v>162</v>
      </c>
      <c r="O888">
        <v>30</v>
      </c>
      <c r="P888" t="s">
        <v>137</v>
      </c>
      <c r="Q888" t="s">
        <v>163</v>
      </c>
      <c r="R888">
        <v>10</v>
      </c>
      <c r="S888" t="s">
        <v>137</v>
      </c>
      <c r="T888" t="s">
        <v>164</v>
      </c>
      <c r="U888">
        <v>20</v>
      </c>
      <c r="V888" t="s">
        <v>137</v>
      </c>
      <c r="W888" t="s">
        <v>165</v>
      </c>
      <c r="X888">
        <v>20</v>
      </c>
      <c r="Y888" t="s">
        <v>137</v>
      </c>
      <c r="Z888" t="s">
        <v>166</v>
      </c>
      <c r="AA888">
        <v>20</v>
      </c>
      <c r="AB888" t="s">
        <v>137</v>
      </c>
      <c r="AC888" t="s">
        <v>167</v>
      </c>
      <c r="AD888">
        <v>20</v>
      </c>
      <c r="AE888" t="s">
        <v>137</v>
      </c>
      <c r="AF888" t="s">
        <v>168</v>
      </c>
      <c r="AG888">
        <v>115200</v>
      </c>
      <c r="AH888" t="s">
        <v>137</v>
      </c>
      <c r="AI888" t="s">
        <v>169</v>
      </c>
      <c r="AJ888">
        <v>12000</v>
      </c>
      <c r="AK888" t="s">
        <v>137</v>
      </c>
      <c r="AL888" t="s">
        <v>170</v>
      </c>
      <c r="AM888">
        <v>30000</v>
      </c>
      <c r="AN888" t="s">
        <v>137</v>
      </c>
    </row>
    <row r="889" spans="1:40">
      <c r="A889" s="26">
        <v>41505.939060185185</v>
      </c>
      <c r="B889" t="s">
        <v>128</v>
      </c>
      <c r="C889" t="s">
        <v>652</v>
      </c>
      <c r="D889" t="s">
        <v>1218</v>
      </c>
      <c r="E889" t="s">
        <v>131</v>
      </c>
      <c r="F889" t="s">
        <v>132</v>
      </c>
      <c r="G889" t="s">
        <v>133</v>
      </c>
      <c r="H889" t="s">
        <v>172</v>
      </c>
      <c r="I889">
        <v>60</v>
      </c>
      <c r="J889" t="s">
        <v>137</v>
      </c>
      <c r="K889" t="s">
        <v>173</v>
      </c>
      <c r="L889">
        <v>40</v>
      </c>
      <c r="M889" t="s">
        <v>137</v>
      </c>
      <c r="N889" t="s">
        <v>174</v>
      </c>
      <c r="O889">
        <v>50</v>
      </c>
      <c r="P889" t="s">
        <v>137</v>
      </c>
      <c r="Q889" t="s">
        <v>175</v>
      </c>
      <c r="R889">
        <v>40</v>
      </c>
      <c r="S889" t="s">
        <v>137</v>
      </c>
      <c r="T889" t="s">
        <v>176</v>
      </c>
      <c r="U889">
        <v>60</v>
      </c>
      <c r="V889" t="s">
        <v>137</v>
      </c>
      <c r="W889" t="s">
        <v>177</v>
      </c>
      <c r="X889">
        <v>50</v>
      </c>
      <c r="Y889" t="s">
        <v>137</v>
      </c>
      <c r="Z889" t="s">
        <v>178</v>
      </c>
      <c r="AA889">
        <v>50</v>
      </c>
      <c r="AB889" t="s">
        <v>137</v>
      </c>
      <c r="AC889" t="s">
        <v>179</v>
      </c>
      <c r="AD889">
        <v>35</v>
      </c>
      <c r="AE889" t="s">
        <v>137</v>
      </c>
      <c r="AF889" t="s">
        <v>180</v>
      </c>
      <c r="AG889">
        <v>8</v>
      </c>
      <c r="AH889" t="s">
        <v>137</v>
      </c>
      <c r="AI889" t="s">
        <v>181</v>
      </c>
      <c r="AJ889">
        <v>90</v>
      </c>
      <c r="AK889" t="s">
        <v>137</v>
      </c>
      <c r="AL889" t="s">
        <v>182</v>
      </c>
      <c r="AM889">
        <v>1</v>
      </c>
      <c r="AN889" t="s">
        <v>137</v>
      </c>
    </row>
    <row r="890" spans="1:40">
      <c r="A890" s="26">
        <v>41505.939060185185</v>
      </c>
      <c r="B890" t="s">
        <v>128</v>
      </c>
      <c r="C890" t="s">
        <v>652</v>
      </c>
      <c r="D890" t="s">
        <v>1219</v>
      </c>
      <c r="E890" t="s">
        <v>131</v>
      </c>
      <c r="F890" t="s">
        <v>132</v>
      </c>
      <c r="G890" t="s">
        <v>133</v>
      </c>
      <c r="H890" t="s">
        <v>184</v>
      </c>
      <c r="I890">
        <v>33</v>
      </c>
      <c r="J890" t="s">
        <v>137</v>
      </c>
      <c r="K890" t="s">
        <v>185</v>
      </c>
      <c r="L890">
        <v>33</v>
      </c>
      <c r="M890" t="s">
        <v>137</v>
      </c>
      <c r="N890" t="s">
        <v>186</v>
      </c>
      <c r="O890">
        <v>34</v>
      </c>
      <c r="P890" t="s">
        <v>137</v>
      </c>
      <c r="Q890" t="s">
        <v>164</v>
      </c>
      <c r="R890">
        <v>20</v>
      </c>
      <c r="S890" t="s">
        <v>137</v>
      </c>
      <c r="T890" t="s">
        <v>165</v>
      </c>
      <c r="U890">
        <v>20</v>
      </c>
      <c r="V890" t="s">
        <v>137</v>
      </c>
      <c r="W890" t="s">
        <v>166</v>
      </c>
      <c r="X890">
        <v>20</v>
      </c>
      <c r="Y890" t="s">
        <v>137</v>
      </c>
      <c r="Z890" t="s">
        <v>187</v>
      </c>
      <c r="AA890">
        <v>20</v>
      </c>
      <c r="AB890" t="s">
        <v>137</v>
      </c>
      <c r="AC890" t="s">
        <v>188</v>
      </c>
      <c r="AD890">
        <v>20</v>
      </c>
      <c r="AE890" t="s">
        <v>137</v>
      </c>
      <c r="AF890" t="s">
        <v>189</v>
      </c>
      <c r="AG890">
        <v>20</v>
      </c>
      <c r="AH890" t="s">
        <v>137</v>
      </c>
      <c r="AI890" t="s">
        <v>168</v>
      </c>
      <c r="AJ890">
        <v>115200</v>
      </c>
      <c r="AK890" t="s">
        <v>137</v>
      </c>
      <c r="AL890" t="s">
        <v>169</v>
      </c>
      <c r="AM890">
        <v>12000</v>
      </c>
      <c r="AN890" t="s">
        <v>137</v>
      </c>
    </row>
    <row r="891" spans="1:40">
      <c r="A891" s="26">
        <v>41505.939060185185</v>
      </c>
      <c r="B891" t="s">
        <v>128</v>
      </c>
      <c r="C891" t="s">
        <v>652</v>
      </c>
      <c r="D891" t="s">
        <v>1220</v>
      </c>
      <c r="E891" t="s">
        <v>191</v>
      </c>
      <c r="F891" t="s">
        <v>192</v>
      </c>
      <c r="G891" t="s">
        <v>193</v>
      </c>
    </row>
    <row r="892" spans="1:40">
      <c r="A892" s="26">
        <v>41505.939060185185</v>
      </c>
      <c r="B892" t="s">
        <v>128</v>
      </c>
      <c r="C892" t="s">
        <v>652</v>
      </c>
      <c r="D892" t="s">
        <v>1221</v>
      </c>
      <c r="E892" t="s">
        <v>191</v>
      </c>
      <c r="F892" t="s">
        <v>1222</v>
      </c>
      <c r="G892" t="s">
        <v>1223</v>
      </c>
      <c r="H892" t="s">
        <v>1224</v>
      </c>
    </row>
    <row r="893" spans="1:40">
      <c r="A893" s="26">
        <v>41505.939060196761</v>
      </c>
      <c r="B893" t="s">
        <v>128</v>
      </c>
      <c r="C893" t="s">
        <v>385</v>
      </c>
      <c r="D893" t="s">
        <v>1225</v>
      </c>
      <c r="E893" t="s">
        <v>131</v>
      </c>
      <c r="F893" t="s">
        <v>132</v>
      </c>
      <c r="G893" t="s">
        <v>133</v>
      </c>
      <c r="H893" t="s">
        <v>184</v>
      </c>
      <c r="I893">
        <v>33</v>
      </c>
      <c r="J893" t="s">
        <v>137</v>
      </c>
      <c r="K893" t="s">
        <v>185</v>
      </c>
      <c r="L893">
        <v>33</v>
      </c>
      <c r="M893" t="s">
        <v>137</v>
      </c>
      <c r="N893" t="s">
        <v>186</v>
      </c>
      <c r="O893">
        <v>34</v>
      </c>
      <c r="P893" t="s">
        <v>137</v>
      </c>
      <c r="Q893" t="s">
        <v>164</v>
      </c>
      <c r="R893">
        <v>20</v>
      </c>
      <c r="S893" t="s">
        <v>137</v>
      </c>
      <c r="T893" t="s">
        <v>165</v>
      </c>
      <c r="U893">
        <v>20</v>
      </c>
      <c r="V893" t="s">
        <v>137</v>
      </c>
      <c r="W893" t="s">
        <v>166</v>
      </c>
      <c r="X893">
        <v>20</v>
      </c>
      <c r="Y893" t="s">
        <v>137</v>
      </c>
      <c r="Z893" t="s">
        <v>187</v>
      </c>
      <c r="AA893">
        <v>20</v>
      </c>
      <c r="AB893" t="s">
        <v>137</v>
      </c>
      <c r="AC893" t="s">
        <v>188</v>
      </c>
      <c r="AD893">
        <v>20</v>
      </c>
      <c r="AE893" t="s">
        <v>137</v>
      </c>
      <c r="AF893" t="s">
        <v>189</v>
      </c>
      <c r="AG893">
        <v>20</v>
      </c>
      <c r="AH893" t="s">
        <v>137</v>
      </c>
      <c r="AI893" t="s">
        <v>168</v>
      </c>
      <c r="AJ893">
        <v>115200</v>
      </c>
      <c r="AK893" t="s">
        <v>137</v>
      </c>
      <c r="AL893" t="s">
        <v>169</v>
      </c>
      <c r="AM893">
        <v>12000</v>
      </c>
      <c r="AN893" t="s">
        <v>137</v>
      </c>
    </row>
    <row r="894" spans="1:40">
      <c r="A894" s="26">
        <v>41505.939060196761</v>
      </c>
      <c r="B894" t="s">
        <v>128</v>
      </c>
      <c r="C894" t="s">
        <v>385</v>
      </c>
      <c r="D894" t="s">
        <v>1226</v>
      </c>
      <c r="E894" t="s">
        <v>191</v>
      </c>
      <c r="F894" t="s">
        <v>192</v>
      </c>
      <c r="G894" t="s">
        <v>193</v>
      </c>
    </row>
    <row r="895" spans="1:40">
      <c r="A895" s="26">
        <v>41505.939060196761</v>
      </c>
      <c r="B895" t="s">
        <v>128</v>
      </c>
      <c r="C895" t="s">
        <v>385</v>
      </c>
      <c r="D895" t="s">
        <v>1227</v>
      </c>
      <c r="E895" t="s">
        <v>191</v>
      </c>
      <c r="F895" t="s">
        <v>1228</v>
      </c>
      <c r="G895" t="s">
        <v>1229</v>
      </c>
      <c r="H895" t="s">
        <v>1230</v>
      </c>
    </row>
    <row r="896" spans="1:40">
      <c r="A896" s="26">
        <v>41505.939060196761</v>
      </c>
      <c r="B896" t="s">
        <v>128</v>
      </c>
      <c r="C896" t="s">
        <v>385</v>
      </c>
      <c r="D896" t="s">
        <v>1231</v>
      </c>
      <c r="E896" t="s">
        <v>131</v>
      </c>
      <c r="F896" t="s">
        <v>132</v>
      </c>
      <c r="G896" t="s">
        <v>133</v>
      </c>
      <c r="H896" t="s">
        <v>172</v>
      </c>
      <c r="I896">
        <v>60</v>
      </c>
      <c r="J896" t="s">
        <v>137</v>
      </c>
      <c r="K896" t="s">
        <v>173</v>
      </c>
      <c r="L896">
        <v>40</v>
      </c>
      <c r="M896" t="s">
        <v>137</v>
      </c>
      <c r="N896" t="s">
        <v>174</v>
      </c>
      <c r="O896">
        <v>50</v>
      </c>
      <c r="P896" t="s">
        <v>137</v>
      </c>
      <c r="Q896" t="s">
        <v>175</v>
      </c>
      <c r="R896">
        <v>40</v>
      </c>
      <c r="S896" t="s">
        <v>137</v>
      </c>
      <c r="T896" t="s">
        <v>176</v>
      </c>
      <c r="U896">
        <v>60</v>
      </c>
      <c r="V896" t="s">
        <v>137</v>
      </c>
      <c r="W896" t="s">
        <v>177</v>
      </c>
      <c r="X896">
        <v>50</v>
      </c>
      <c r="Y896" t="s">
        <v>137</v>
      </c>
      <c r="Z896" t="s">
        <v>178</v>
      </c>
      <c r="AA896">
        <v>50</v>
      </c>
      <c r="AB896" t="s">
        <v>137</v>
      </c>
      <c r="AC896" t="s">
        <v>179</v>
      </c>
      <c r="AD896">
        <v>35</v>
      </c>
      <c r="AE896" t="s">
        <v>137</v>
      </c>
      <c r="AF896" t="s">
        <v>180</v>
      </c>
      <c r="AG896">
        <v>8</v>
      </c>
      <c r="AH896" t="s">
        <v>137</v>
      </c>
      <c r="AI896" t="s">
        <v>181</v>
      </c>
      <c r="AJ896">
        <v>90</v>
      </c>
      <c r="AK896" t="s">
        <v>137</v>
      </c>
      <c r="AL896" t="s">
        <v>182</v>
      </c>
      <c r="AM896">
        <v>1</v>
      </c>
      <c r="AN896" t="s">
        <v>137</v>
      </c>
    </row>
    <row r="897" spans="1:40">
      <c r="A897" s="26">
        <v>41505.939060196761</v>
      </c>
      <c r="B897" t="s">
        <v>128</v>
      </c>
      <c r="C897" t="s">
        <v>446</v>
      </c>
      <c r="D897" t="s">
        <v>1232</v>
      </c>
      <c r="E897" t="s">
        <v>131</v>
      </c>
      <c r="F897" t="s">
        <v>132</v>
      </c>
      <c r="G897" t="s">
        <v>133</v>
      </c>
      <c r="H897" t="s">
        <v>172</v>
      </c>
      <c r="I897">
        <v>60</v>
      </c>
      <c r="J897" t="s">
        <v>137</v>
      </c>
      <c r="K897" t="s">
        <v>173</v>
      </c>
      <c r="L897">
        <v>40</v>
      </c>
      <c r="M897" t="s">
        <v>137</v>
      </c>
      <c r="N897" t="s">
        <v>174</v>
      </c>
      <c r="O897">
        <v>50</v>
      </c>
      <c r="P897" t="s">
        <v>137</v>
      </c>
      <c r="Q897" t="s">
        <v>175</v>
      </c>
      <c r="R897">
        <v>40</v>
      </c>
      <c r="S897" t="s">
        <v>137</v>
      </c>
      <c r="T897" t="s">
        <v>176</v>
      </c>
      <c r="U897">
        <v>60</v>
      </c>
      <c r="V897" t="s">
        <v>137</v>
      </c>
      <c r="W897" t="s">
        <v>177</v>
      </c>
      <c r="X897">
        <v>50</v>
      </c>
      <c r="Y897" t="s">
        <v>137</v>
      </c>
      <c r="Z897" t="s">
        <v>178</v>
      </c>
      <c r="AA897">
        <v>50</v>
      </c>
      <c r="AB897" t="s">
        <v>137</v>
      </c>
      <c r="AC897" t="s">
        <v>179</v>
      </c>
      <c r="AD897">
        <v>35</v>
      </c>
      <c r="AE897" t="s">
        <v>137</v>
      </c>
      <c r="AF897" t="s">
        <v>180</v>
      </c>
      <c r="AG897">
        <v>8</v>
      </c>
      <c r="AH897" t="s">
        <v>137</v>
      </c>
      <c r="AI897" t="s">
        <v>181</v>
      </c>
      <c r="AJ897">
        <v>90</v>
      </c>
      <c r="AK897" t="s">
        <v>137</v>
      </c>
      <c r="AL897" t="s">
        <v>182</v>
      </c>
      <c r="AM897">
        <v>1</v>
      </c>
      <c r="AN897" t="s">
        <v>137</v>
      </c>
    </row>
    <row r="898" spans="1:40">
      <c r="A898" s="26">
        <v>41505.939060196761</v>
      </c>
      <c r="B898" t="s">
        <v>128</v>
      </c>
      <c r="C898" t="s">
        <v>446</v>
      </c>
      <c r="D898" t="s">
        <v>1233</v>
      </c>
      <c r="E898" t="s">
        <v>131</v>
      </c>
      <c r="F898" t="s">
        <v>132</v>
      </c>
      <c r="G898" t="s">
        <v>133</v>
      </c>
      <c r="H898" t="s">
        <v>184</v>
      </c>
      <c r="I898">
        <v>33</v>
      </c>
      <c r="J898" t="s">
        <v>137</v>
      </c>
      <c r="K898" t="s">
        <v>185</v>
      </c>
      <c r="L898">
        <v>33</v>
      </c>
      <c r="M898" t="s">
        <v>137</v>
      </c>
      <c r="N898" t="s">
        <v>186</v>
      </c>
      <c r="O898">
        <v>34</v>
      </c>
      <c r="P898" t="s">
        <v>137</v>
      </c>
      <c r="Q898" t="s">
        <v>164</v>
      </c>
      <c r="R898">
        <v>20</v>
      </c>
      <c r="S898" t="s">
        <v>137</v>
      </c>
      <c r="T898" t="s">
        <v>165</v>
      </c>
      <c r="U898">
        <v>20</v>
      </c>
      <c r="V898" t="s">
        <v>137</v>
      </c>
      <c r="W898" t="s">
        <v>166</v>
      </c>
      <c r="X898">
        <v>20</v>
      </c>
      <c r="Y898" t="s">
        <v>137</v>
      </c>
      <c r="Z898" t="s">
        <v>187</v>
      </c>
      <c r="AA898">
        <v>20</v>
      </c>
      <c r="AB898" t="s">
        <v>137</v>
      </c>
      <c r="AC898" t="s">
        <v>188</v>
      </c>
      <c r="AD898">
        <v>20</v>
      </c>
      <c r="AE898" t="s">
        <v>137</v>
      </c>
      <c r="AF898" t="s">
        <v>189</v>
      </c>
      <c r="AG898">
        <v>20</v>
      </c>
      <c r="AH898" t="s">
        <v>137</v>
      </c>
      <c r="AI898" t="s">
        <v>168</v>
      </c>
      <c r="AJ898">
        <v>115200</v>
      </c>
      <c r="AK898" t="s">
        <v>137</v>
      </c>
      <c r="AL898" t="s">
        <v>169</v>
      </c>
      <c r="AM898">
        <v>12000</v>
      </c>
      <c r="AN898" t="s">
        <v>137</v>
      </c>
    </row>
    <row r="899" spans="1:40">
      <c r="A899" s="26">
        <v>41505.939060196761</v>
      </c>
      <c r="B899" t="s">
        <v>128</v>
      </c>
      <c r="C899" t="s">
        <v>446</v>
      </c>
      <c r="D899" t="s">
        <v>1234</v>
      </c>
      <c r="E899" t="s">
        <v>191</v>
      </c>
      <c r="F899" t="s">
        <v>192</v>
      </c>
      <c r="G899" t="s">
        <v>193</v>
      </c>
    </row>
    <row r="900" spans="1:40">
      <c r="A900" s="26">
        <v>41505.939060196761</v>
      </c>
      <c r="B900" t="s">
        <v>128</v>
      </c>
      <c r="C900" t="s">
        <v>446</v>
      </c>
      <c r="D900" t="s">
        <v>1235</v>
      </c>
      <c r="E900" t="s">
        <v>191</v>
      </c>
      <c r="F900" t="s">
        <v>1236</v>
      </c>
      <c r="G900" t="s">
        <v>1237</v>
      </c>
      <c r="H900" t="s">
        <v>1238</v>
      </c>
    </row>
    <row r="901" spans="1:40">
      <c r="A901" s="26">
        <v>41505.939060358796</v>
      </c>
      <c r="B901" t="s">
        <v>128</v>
      </c>
      <c r="C901" t="s">
        <v>310</v>
      </c>
      <c r="D901" t="s">
        <v>1239</v>
      </c>
    </row>
    <row r="902" spans="1:40">
      <c r="A902" s="26">
        <v>41505.939060358796</v>
      </c>
      <c r="B902" t="s">
        <v>128</v>
      </c>
      <c r="C902" t="s">
        <v>310</v>
      </c>
      <c r="D902" t="s">
        <v>1240</v>
      </c>
      <c r="E902" t="s">
        <v>131</v>
      </c>
      <c r="F902" t="s">
        <v>132</v>
      </c>
      <c r="G902" t="s">
        <v>133</v>
      </c>
      <c r="H902" t="s">
        <v>134</v>
      </c>
      <c r="I902">
        <v>240000</v>
      </c>
      <c r="J902" t="s">
        <v>135</v>
      </c>
      <c r="K902">
        <v>240000</v>
      </c>
      <c r="L902" t="s">
        <v>136</v>
      </c>
      <c r="M902">
        <v>500</v>
      </c>
      <c r="N902" t="s">
        <v>137</v>
      </c>
      <c r="O902" t="s">
        <v>138</v>
      </c>
      <c r="P902">
        <v>300</v>
      </c>
      <c r="Q902" t="s">
        <v>137</v>
      </c>
    </row>
    <row r="903" spans="1:40">
      <c r="A903" s="26">
        <v>41505.939060358796</v>
      </c>
      <c r="B903" t="s">
        <v>128</v>
      </c>
      <c r="C903" t="s">
        <v>310</v>
      </c>
      <c r="D903" t="s">
        <v>1241</v>
      </c>
      <c r="E903" t="s">
        <v>131</v>
      </c>
      <c r="F903" t="s">
        <v>132</v>
      </c>
      <c r="G903" t="s">
        <v>133</v>
      </c>
      <c r="H903" t="s">
        <v>140</v>
      </c>
      <c r="I903">
        <v>49</v>
      </c>
      <c r="J903" t="s">
        <v>137</v>
      </c>
      <c r="K903" t="s">
        <v>141</v>
      </c>
      <c r="L903">
        <v>130</v>
      </c>
      <c r="M903" t="s">
        <v>137</v>
      </c>
      <c r="N903" t="s">
        <v>142</v>
      </c>
      <c r="O903">
        <v>180</v>
      </c>
      <c r="P903" t="s">
        <v>137</v>
      </c>
      <c r="Q903" t="s">
        <v>143</v>
      </c>
      <c r="R903">
        <v>140</v>
      </c>
      <c r="S903" t="s">
        <v>137</v>
      </c>
      <c r="T903" t="s">
        <v>144</v>
      </c>
      <c r="U903">
        <v>80</v>
      </c>
      <c r="V903" t="s">
        <v>137</v>
      </c>
      <c r="W903" t="s">
        <v>145</v>
      </c>
      <c r="X903">
        <v>101</v>
      </c>
      <c r="Y903" t="s">
        <v>137</v>
      </c>
      <c r="Z903" t="s">
        <v>146</v>
      </c>
      <c r="AA903">
        <v>190</v>
      </c>
      <c r="AB903" t="s">
        <v>137</v>
      </c>
      <c r="AC903" t="s">
        <v>147</v>
      </c>
      <c r="AD903">
        <v>20</v>
      </c>
      <c r="AE903" t="s">
        <v>137</v>
      </c>
    </row>
    <row r="904" spans="1:40">
      <c r="A904" s="26">
        <v>41505.939060358796</v>
      </c>
      <c r="B904" t="s">
        <v>128</v>
      </c>
      <c r="C904" t="s">
        <v>310</v>
      </c>
      <c r="D904" t="s">
        <v>1242</v>
      </c>
    </row>
    <row r="905" spans="1:40">
      <c r="A905" s="26">
        <v>41505.939060358796</v>
      </c>
      <c r="B905" t="s">
        <v>128</v>
      </c>
      <c r="C905" t="s">
        <v>310</v>
      </c>
      <c r="D905" t="s">
        <v>1243</v>
      </c>
      <c r="E905" t="s">
        <v>131</v>
      </c>
      <c r="F905" t="s">
        <v>132</v>
      </c>
      <c r="G905" t="s">
        <v>133</v>
      </c>
      <c r="H905" t="s">
        <v>150</v>
      </c>
      <c r="I905">
        <v>50</v>
      </c>
      <c r="J905" t="s">
        <v>137</v>
      </c>
      <c r="K905" t="s">
        <v>151</v>
      </c>
      <c r="L905">
        <v>50</v>
      </c>
      <c r="M905" t="s">
        <v>137</v>
      </c>
      <c r="N905" t="s">
        <v>152</v>
      </c>
      <c r="O905">
        <v>50</v>
      </c>
      <c r="P905" t="s">
        <v>137</v>
      </c>
    </row>
    <row r="906" spans="1:40">
      <c r="A906" s="26">
        <v>41505.939060358796</v>
      </c>
      <c r="B906" t="s">
        <v>128</v>
      </c>
      <c r="C906" t="s">
        <v>310</v>
      </c>
      <c r="D906" t="s">
        <v>1244</v>
      </c>
      <c r="E906" t="s">
        <v>131</v>
      </c>
      <c r="F906" t="s">
        <v>132</v>
      </c>
      <c r="G906" t="s">
        <v>133</v>
      </c>
      <c r="H906" t="s">
        <v>154</v>
      </c>
      <c r="I906">
        <v>35</v>
      </c>
      <c r="J906" t="s">
        <v>137</v>
      </c>
      <c r="K906" t="s">
        <v>155</v>
      </c>
      <c r="L906">
        <v>5</v>
      </c>
      <c r="M906" t="s">
        <v>137</v>
      </c>
      <c r="N906" t="s">
        <v>156</v>
      </c>
      <c r="O906">
        <v>60</v>
      </c>
      <c r="P906" t="s">
        <v>137</v>
      </c>
    </row>
    <row r="907" spans="1:40">
      <c r="A907" s="26">
        <v>41505.939060358796</v>
      </c>
      <c r="B907" t="s">
        <v>128</v>
      </c>
      <c r="C907" t="s">
        <v>310</v>
      </c>
      <c r="D907" t="s">
        <v>1245</v>
      </c>
      <c r="E907" t="s">
        <v>131</v>
      </c>
      <c r="F907" t="s">
        <v>132</v>
      </c>
      <c r="G907" t="s">
        <v>133</v>
      </c>
      <c r="H907" t="s">
        <v>158</v>
      </c>
      <c r="I907">
        <v>1</v>
      </c>
      <c r="J907" t="s">
        <v>137</v>
      </c>
    </row>
    <row r="908" spans="1:40">
      <c r="A908" s="26">
        <v>41505.939060358796</v>
      </c>
      <c r="B908" t="s">
        <v>128</v>
      </c>
      <c r="C908" t="s">
        <v>310</v>
      </c>
      <c r="D908" t="s">
        <v>1246</v>
      </c>
      <c r="E908" t="s">
        <v>131</v>
      </c>
      <c r="F908" t="s">
        <v>132</v>
      </c>
      <c r="G908" t="s">
        <v>133</v>
      </c>
      <c r="H908" t="s">
        <v>160</v>
      </c>
      <c r="I908">
        <v>30</v>
      </c>
      <c r="J908" t="s">
        <v>137</v>
      </c>
      <c r="K908" t="s">
        <v>161</v>
      </c>
      <c r="L908">
        <v>30</v>
      </c>
      <c r="M908" t="s">
        <v>137</v>
      </c>
      <c r="N908" t="s">
        <v>162</v>
      </c>
      <c r="O908">
        <v>30</v>
      </c>
      <c r="P908" t="s">
        <v>137</v>
      </c>
      <c r="Q908" t="s">
        <v>163</v>
      </c>
      <c r="R908">
        <v>10</v>
      </c>
      <c r="S908" t="s">
        <v>137</v>
      </c>
      <c r="T908" t="s">
        <v>164</v>
      </c>
      <c r="U908">
        <v>20</v>
      </c>
      <c r="V908" t="s">
        <v>137</v>
      </c>
      <c r="W908" t="s">
        <v>165</v>
      </c>
      <c r="X908">
        <v>20</v>
      </c>
      <c r="Y908" t="s">
        <v>137</v>
      </c>
      <c r="Z908" t="s">
        <v>166</v>
      </c>
      <c r="AA908">
        <v>20</v>
      </c>
      <c r="AB908" t="s">
        <v>137</v>
      </c>
      <c r="AC908" t="s">
        <v>167</v>
      </c>
      <c r="AD908">
        <v>20</v>
      </c>
      <c r="AE908" t="s">
        <v>137</v>
      </c>
      <c r="AF908" t="s">
        <v>168</v>
      </c>
      <c r="AG908">
        <v>115200</v>
      </c>
      <c r="AH908" t="s">
        <v>137</v>
      </c>
      <c r="AI908" t="s">
        <v>169</v>
      </c>
      <c r="AJ908">
        <v>12000</v>
      </c>
      <c r="AK908" t="s">
        <v>137</v>
      </c>
      <c r="AL908" t="s">
        <v>170</v>
      </c>
      <c r="AM908">
        <v>30000</v>
      </c>
      <c r="AN908" t="s">
        <v>137</v>
      </c>
    </row>
    <row r="909" spans="1:40">
      <c r="A909" s="26">
        <v>41505.939060358796</v>
      </c>
      <c r="B909" t="s">
        <v>128</v>
      </c>
      <c r="C909" t="s">
        <v>310</v>
      </c>
      <c r="D909" t="s">
        <v>1247</v>
      </c>
      <c r="E909" t="s">
        <v>131</v>
      </c>
      <c r="F909" t="s">
        <v>132</v>
      </c>
      <c r="G909" t="s">
        <v>133</v>
      </c>
      <c r="H909" t="s">
        <v>172</v>
      </c>
      <c r="I909">
        <v>60</v>
      </c>
      <c r="J909" t="s">
        <v>137</v>
      </c>
      <c r="K909" t="s">
        <v>173</v>
      </c>
      <c r="L909">
        <v>40</v>
      </c>
      <c r="M909" t="s">
        <v>137</v>
      </c>
      <c r="N909" t="s">
        <v>174</v>
      </c>
      <c r="O909">
        <v>50</v>
      </c>
      <c r="P909" t="s">
        <v>137</v>
      </c>
      <c r="Q909" t="s">
        <v>175</v>
      </c>
      <c r="R909">
        <v>40</v>
      </c>
      <c r="S909" t="s">
        <v>137</v>
      </c>
      <c r="T909" t="s">
        <v>176</v>
      </c>
      <c r="U909">
        <v>60</v>
      </c>
      <c r="V909" t="s">
        <v>137</v>
      </c>
      <c r="W909" t="s">
        <v>177</v>
      </c>
      <c r="X909">
        <v>50</v>
      </c>
      <c r="Y909" t="s">
        <v>137</v>
      </c>
      <c r="Z909" t="s">
        <v>178</v>
      </c>
      <c r="AA909">
        <v>50</v>
      </c>
      <c r="AB909" t="s">
        <v>137</v>
      </c>
      <c r="AC909" t="s">
        <v>179</v>
      </c>
      <c r="AD909">
        <v>35</v>
      </c>
      <c r="AE909" t="s">
        <v>137</v>
      </c>
      <c r="AF909" t="s">
        <v>180</v>
      </c>
      <c r="AG909">
        <v>8</v>
      </c>
      <c r="AH909" t="s">
        <v>137</v>
      </c>
      <c r="AI909" t="s">
        <v>181</v>
      </c>
      <c r="AJ909">
        <v>90</v>
      </c>
      <c r="AK909" t="s">
        <v>137</v>
      </c>
      <c r="AL909" t="s">
        <v>182</v>
      </c>
      <c r="AM909">
        <v>1</v>
      </c>
      <c r="AN909" t="s">
        <v>137</v>
      </c>
    </row>
    <row r="910" spans="1:40">
      <c r="A910" s="26">
        <v>41505.939060358796</v>
      </c>
      <c r="B910" t="s">
        <v>128</v>
      </c>
      <c r="C910" t="s">
        <v>310</v>
      </c>
      <c r="D910" t="s">
        <v>1248</v>
      </c>
      <c r="E910" t="s">
        <v>131</v>
      </c>
      <c r="F910" t="s">
        <v>132</v>
      </c>
      <c r="G910" t="s">
        <v>133</v>
      </c>
      <c r="H910" t="s">
        <v>184</v>
      </c>
      <c r="I910">
        <v>33</v>
      </c>
      <c r="J910" t="s">
        <v>137</v>
      </c>
      <c r="K910" t="s">
        <v>185</v>
      </c>
      <c r="L910">
        <v>33</v>
      </c>
      <c r="M910" t="s">
        <v>137</v>
      </c>
      <c r="N910" t="s">
        <v>186</v>
      </c>
      <c r="O910">
        <v>34</v>
      </c>
      <c r="P910" t="s">
        <v>137</v>
      </c>
      <c r="Q910" t="s">
        <v>164</v>
      </c>
      <c r="R910">
        <v>20</v>
      </c>
      <c r="S910" t="s">
        <v>137</v>
      </c>
      <c r="T910" t="s">
        <v>165</v>
      </c>
      <c r="U910">
        <v>20</v>
      </c>
      <c r="V910" t="s">
        <v>137</v>
      </c>
      <c r="W910" t="s">
        <v>166</v>
      </c>
      <c r="X910">
        <v>20</v>
      </c>
      <c r="Y910" t="s">
        <v>137</v>
      </c>
      <c r="Z910" t="s">
        <v>187</v>
      </c>
      <c r="AA910">
        <v>20</v>
      </c>
      <c r="AB910" t="s">
        <v>137</v>
      </c>
      <c r="AC910" t="s">
        <v>188</v>
      </c>
      <c r="AD910">
        <v>20</v>
      </c>
      <c r="AE910" t="s">
        <v>137</v>
      </c>
      <c r="AF910" t="s">
        <v>189</v>
      </c>
      <c r="AG910">
        <v>20</v>
      </c>
      <c r="AH910" t="s">
        <v>137</v>
      </c>
      <c r="AI910" t="s">
        <v>168</v>
      </c>
      <c r="AJ910">
        <v>115200</v>
      </c>
      <c r="AK910" t="s">
        <v>137</v>
      </c>
      <c r="AL910" t="s">
        <v>169</v>
      </c>
      <c r="AM910">
        <v>12000</v>
      </c>
      <c r="AN910" t="s">
        <v>137</v>
      </c>
    </row>
    <row r="911" spans="1:40">
      <c r="A911" s="26">
        <v>41505.939060358796</v>
      </c>
      <c r="B911" t="s">
        <v>128</v>
      </c>
      <c r="C911" t="s">
        <v>310</v>
      </c>
      <c r="D911" t="s">
        <v>1249</v>
      </c>
      <c r="E911" t="s">
        <v>191</v>
      </c>
      <c r="F911" t="s">
        <v>192</v>
      </c>
      <c r="G911" t="s">
        <v>193</v>
      </c>
    </row>
    <row r="912" spans="1:40">
      <c r="A912" s="26">
        <v>41505.939060358796</v>
      </c>
      <c r="B912" t="s">
        <v>128</v>
      </c>
      <c r="C912" t="s">
        <v>310</v>
      </c>
      <c r="D912" t="s">
        <v>1250</v>
      </c>
      <c r="E912" t="s">
        <v>191</v>
      </c>
      <c r="F912" t="s">
        <v>1251</v>
      </c>
      <c r="G912" t="s">
        <v>1252</v>
      </c>
      <c r="H912" t="s">
        <v>1253</v>
      </c>
    </row>
    <row r="913" spans="1:40">
      <c r="A913" s="26">
        <v>41505.939060358796</v>
      </c>
      <c r="B913" t="s">
        <v>128</v>
      </c>
      <c r="C913" t="s">
        <v>652</v>
      </c>
      <c r="D913" t="s">
        <v>1254</v>
      </c>
    </row>
    <row r="914" spans="1:40">
      <c r="A914" s="26">
        <v>41505.939060358796</v>
      </c>
      <c r="B914" t="s">
        <v>128</v>
      </c>
      <c r="C914" t="s">
        <v>652</v>
      </c>
      <c r="D914" t="s">
        <v>1255</v>
      </c>
      <c r="E914" t="s">
        <v>131</v>
      </c>
      <c r="F914" t="s">
        <v>132</v>
      </c>
      <c r="G914" t="s">
        <v>133</v>
      </c>
      <c r="H914" t="s">
        <v>134</v>
      </c>
      <c r="I914">
        <v>240000</v>
      </c>
      <c r="J914" t="s">
        <v>135</v>
      </c>
      <c r="K914">
        <v>240000</v>
      </c>
      <c r="L914" t="s">
        <v>136</v>
      </c>
      <c r="M914">
        <v>500</v>
      </c>
      <c r="N914" t="s">
        <v>137</v>
      </c>
      <c r="O914" t="s">
        <v>138</v>
      </c>
      <c r="P914">
        <v>300</v>
      </c>
      <c r="Q914" t="s">
        <v>137</v>
      </c>
    </row>
    <row r="915" spans="1:40">
      <c r="A915" s="26">
        <v>41505.939060358796</v>
      </c>
      <c r="B915" t="s">
        <v>128</v>
      </c>
      <c r="C915" t="s">
        <v>652</v>
      </c>
      <c r="D915" t="s">
        <v>1256</v>
      </c>
      <c r="E915" t="s">
        <v>131</v>
      </c>
      <c r="F915" t="s">
        <v>132</v>
      </c>
      <c r="G915" t="s">
        <v>133</v>
      </c>
      <c r="H915" t="s">
        <v>140</v>
      </c>
      <c r="I915">
        <v>49</v>
      </c>
      <c r="J915" t="s">
        <v>137</v>
      </c>
      <c r="K915" t="s">
        <v>141</v>
      </c>
      <c r="L915">
        <v>130</v>
      </c>
      <c r="M915" t="s">
        <v>137</v>
      </c>
      <c r="N915" t="s">
        <v>142</v>
      </c>
      <c r="O915">
        <v>180</v>
      </c>
      <c r="P915" t="s">
        <v>137</v>
      </c>
      <c r="Q915" t="s">
        <v>143</v>
      </c>
      <c r="R915">
        <v>140</v>
      </c>
      <c r="S915" t="s">
        <v>137</v>
      </c>
      <c r="T915" t="s">
        <v>144</v>
      </c>
      <c r="U915">
        <v>80</v>
      </c>
      <c r="V915" t="s">
        <v>137</v>
      </c>
      <c r="W915" t="s">
        <v>145</v>
      </c>
      <c r="X915">
        <v>101</v>
      </c>
      <c r="Y915" t="s">
        <v>137</v>
      </c>
      <c r="Z915" t="s">
        <v>146</v>
      </c>
      <c r="AA915">
        <v>190</v>
      </c>
      <c r="AB915" t="s">
        <v>137</v>
      </c>
      <c r="AC915" t="s">
        <v>147</v>
      </c>
      <c r="AD915">
        <v>20</v>
      </c>
      <c r="AE915" t="s">
        <v>137</v>
      </c>
    </row>
    <row r="916" spans="1:40">
      <c r="A916" s="26">
        <v>41505.939060358796</v>
      </c>
      <c r="B916" t="s">
        <v>128</v>
      </c>
      <c r="C916" t="s">
        <v>652</v>
      </c>
      <c r="D916" t="s">
        <v>1257</v>
      </c>
    </row>
    <row r="917" spans="1:40">
      <c r="A917" s="26">
        <v>41505.939060358796</v>
      </c>
      <c r="B917" t="s">
        <v>128</v>
      </c>
      <c r="C917" t="s">
        <v>652</v>
      </c>
      <c r="D917" t="s">
        <v>1258</v>
      </c>
      <c r="E917" t="s">
        <v>131</v>
      </c>
      <c r="F917" t="s">
        <v>132</v>
      </c>
      <c r="G917" t="s">
        <v>133</v>
      </c>
      <c r="H917" t="s">
        <v>150</v>
      </c>
      <c r="I917">
        <v>50</v>
      </c>
      <c r="J917" t="s">
        <v>137</v>
      </c>
      <c r="K917" t="s">
        <v>151</v>
      </c>
      <c r="L917">
        <v>50</v>
      </c>
      <c r="M917" t="s">
        <v>137</v>
      </c>
      <c r="N917" t="s">
        <v>152</v>
      </c>
      <c r="O917">
        <v>50</v>
      </c>
      <c r="P917" t="s">
        <v>137</v>
      </c>
    </row>
    <row r="918" spans="1:40">
      <c r="A918" s="26">
        <v>41505.939060358796</v>
      </c>
      <c r="B918" t="s">
        <v>128</v>
      </c>
      <c r="C918" t="s">
        <v>652</v>
      </c>
      <c r="D918" t="s">
        <v>1259</v>
      </c>
      <c r="E918" t="s">
        <v>131</v>
      </c>
      <c r="F918" t="s">
        <v>132</v>
      </c>
      <c r="G918" t="s">
        <v>133</v>
      </c>
      <c r="H918" t="s">
        <v>154</v>
      </c>
      <c r="I918">
        <v>35</v>
      </c>
      <c r="J918" t="s">
        <v>137</v>
      </c>
      <c r="K918" t="s">
        <v>155</v>
      </c>
      <c r="L918">
        <v>5</v>
      </c>
      <c r="M918" t="s">
        <v>137</v>
      </c>
      <c r="N918" t="s">
        <v>156</v>
      </c>
      <c r="O918">
        <v>60</v>
      </c>
      <c r="P918" t="s">
        <v>137</v>
      </c>
    </row>
    <row r="919" spans="1:40">
      <c r="A919" s="26">
        <v>41505.939060358796</v>
      </c>
      <c r="B919" t="s">
        <v>128</v>
      </c>
      <c r="C919" t="s">
        <v>652</v>
      </c>
      <c r="D919" t="s">
        <v>1260</v>
      </c>
      <c r="E919" t="s">
        <v>131</v>
      </c>
      <c r="F919" t="s">
        <v>132</v>
      </c>
      <c r="G919" t="s">
        <v>133</v>
      </c>
      <c r="H919" t="s">
        <v>158</v>
      </c>
      <c r="I919">
        <v>1</v>
      </c>
      <c r="J919" t="s">
        <v>137</v>
      </c>
    </row>
    <row r="920" spans="1:40">
      <c r="A920" s="26">
        <v>41505.939060358796</v>
      </c>
      <c r="B920" t="s">
        <v>128</v>
      </c>
      <c r="C920" t="s">
        <v>652</v>
      </c>
      <c r="D920" t="s">
        <v>1261</v>
      </c>
      <c r="E920" t="s">
        <v>131</v>
      </c>
      <c r="F920" t="s">
        <v>132</v>
      </c>
      <c r="G920" t="s">
        <v>133</v>
      </c>
      <c r="H920" t="s">
        <v>160</v>
      </c>
      <c r="I920">
        <v>30</v>
      </c>
      <c r="J920" t="s">
        <v>137</v>
      </c>
      <c r="K920" t="s">
        <v>161</v>
      </c>
      <c r="L920">
        <v>30</v>
      </c>
      <c r="M920" t="s">
        <v>137</v>
      </c>
      <c r="N920" t="s">
        <v>162</v>
      </c>
      <c r="O920">
        <v>30</v>
      </c>
      <c r="P920" t="s">
        <v>137</v>
      </c>
      <c r="Q920" t="s">
        <v>163</v>
      </c>
      <c r="R920">
        <v>10</v>
      </c>
      <c r="S920" t="s">
        <v>137</v>
      </c>
      <c r="T920" t="s">
        <v>164</v>
      </c>
      <c r="U920">
        <v>20</v>
      </c>
      <c r="V920" t="s">
        <v>137</v>
      </c>
      <c r="W920" t="s">
        <v>165</v>
      </c>
      <c r="X920">
        <v>20</v>
      </c>
      <c r="Y920" t="s">
        <v>137</v>
      </c>
      <c r="Z920" t="s">
        <v>166</v>
      </c>
      <c r="AA920">
        <v>20</v>
      </c>
      <c r="AB920" t="s">
        <v>137</v>
      </c>
      <c r="AC920" t="s">
        <v>167</v>
      </c>
      <c r="AD920">
        <v>20</v>
      </c>
      <c r="AE920" t="s">
        <v>137</v>
      </c>
      <c r="AF920" t="s">
        <v>168</v>
      </c>
      <c r="AG920">
        <v>115200</v>
      </c>
      <c r="AH920" t="s">
        <v>137</v>
      </c>
      <c r="AI920" t="s">
        <v>169</v>
      </c>
      <c r="AJ920">
        <v>12000</v>
      </c>
      <c r="AK920" t="s">
        <v>137</v>
      </c>
      <c r="AL920" t="s">
        <v>170</v>
      </c>
      <c r="AM920">
        <v>30000</v>
      </c>
      <c r="AN920" t="s">
        <v>137</v>
      </c>
    </row>
    <row r="921" spans="1:40">
      <c r="A921" s="26">
        <v>41505.939060370372</v>
      </c>
      <c r="B921" t="s">
        <v>128</v>
      </c>
      <c r="C921" t="s">
        <v>385</v>
      </c>
      <c r="D921" t="s">
        <v>1262</v>
      </c>
    </row>
    <row r="922" spans="1:40">
      <c r="A922" s="26">
        <v>41505.939060370372</v>
      </c>
      <c r="B922" t="s">
        <v>128</v>
      </c>
      <c r="C922" t="s">
        <v>385</v>
      </c>
      <c r="D922" t="s">
        <v>1263</v>
      </c>
      <c r="E922" t="s">
        <v>131</v>
      </c>
      <c r="F922" t="s">
        <v>132</v>
      </c>
      <c r="G922" t="s">
        <v>133</v>
      </c>
      <c r="H922" t="s">
        <v>134</v>
      </c>
      <c r="I922">
        <v>240000</v>
      </c>
      <c r="J922" t="s">
        <v>135</v>
      </c>
      <c r="K922">
        <v>240000</v>
      </c>
      <c r="L922" t="s">
        <v>136</v>
      </c>
      <c r="M922">
        <v>500</v>
      </c>
      <c r="N922" t="s">
        <v>137</v>
      </c>
      <c r="O922" t="s">
        <v>138</v>
      </c>
      <c r="P922">
        <v>300</v>
      </c>
      <c r="Q922" t="s">
        <v>137</v>
      </c>
    </row>
    <row r="923" spans="1:40">
      <c r="A923" s="26">
        <v>41505.939060370372</v>
      </c>
      <c r="B923" t="s">
        <v>128</v>
      </c>
      <c r="C923" t="s">
        <v>385</v>
      </c>
      <c r="D923" t="s">
        <v>1264</v>
      </c>
      <c r="E923" t="s">
        <v>131</v>
      </c>
      <c r="F923" t="s">
        <v>132</v>
      </c>
      <c r="G923" t="s">
        <v>133</v>
      </c>
      <c r="H923" t="s">
        <v>140</v>
      </c>
      <c r="I923">
        <v>49</v>
      </c>
      <c r="J923" t="s">
        <v>137</v>
      </c>
      <c r="K923" t="s">
        <v>141</v>
      </c>
      <c r="L923">
        <v>130</v>
      </c>
      <c r="M923" t="s">
        <v>137</v>
      </c>
      <c r="N923" t="s">
        <v>142</v>
      </c>
      <c r="O923">
        <v>180</v>
      </c>
      <c r="P923" t="s">
        <v>137</v>
      </c>
      <c r="Q923" t="s">
        <v>143</v>
      </c>
      <c r="R923">
        <v>140</v>
      </c>
      <c r="S923" t="s">
        <v>137</v>
      </c>
      <c r="T923" t="s">
        <v>144</v>
      </c>
      <c r="U923">
        <v>80</v>
      </c>
      <c r="V923" t="s">
        <v>137</v>
      </c>
      <c r="W923" t="s">
        <v>145</v>
      </c>
      <c r="X923">
        <v>101</v>
      </c>
      <c r="Y923" t="s">
        <v>137</v>
      </c>
      <c r="Z923" t="s">
        <v>146</v>
      </c>
      <c r="AA923">
        <v>190</v>
      </c>
      <c r="AB923" t="s">
        <v>137</v>
      </c>
      <c r="AC923" t="s">
        <v>147</v>
      </c>
      <c r="AD923">
        <v>20</v>
      </c>
      <c r="AE923" t="s">
        <v>137</v>
      </c>
    </row>
    <row r="924" spans="1:40">
      <c r="A924" s="26">
        <v>41505.939060370372</v>
      </c>
      <c r="B924" t="s">
        <v>128</v>
      </c>
      <c r="C924" t="s">
        <v>385</v>
      </c>
      <c r="D924" t="s">
        <v>1265</v>
      </c>
    </row>
    <row r="925" spans="1:40">
      <c r="A925" s="26">
        <v>41505.939060370372</v>
      </c>
      <c r="B925" t="s">
        <v>128</v>
      </c>
      <c r="C925" t="s">
        <v>385</v>
      </c>
      <c r="D925" t="s">
        <v>1266</v>
      </c>
      <c r="E925" t="s">
        <v>131</v>
      </c>
      <c r="F925" t="s">
        <v>132</v>
      </c>
      <c r="G925" t="s">
        <v>133</v>
      </c>
      <c r="H925" t="s">
        <v>150</v>
      </c>
      <c r="I925">
        <v>50</v>
      </c>
      <c r="J925" t="s">
        <v>137</v>
      </c>
      <c r="K925" t="s">
        <v>151</v>
      </c>
      <c r="L925">
        <v>50</v>
      </c>
      <c r="M925" t="s">
        <v>137</v>
      </c>
      <c r="N925" t="s">
        <v>152</v>
      </c>
      <c r="O925">
        <v>50</v>
      </c>
      <c r="P925" t="s">
        <v>137</v>
      </c>
    </row>
    <row r="926" spans="1:40">
      <c r="A926" s="26">
        <v>41505.939060370372</v>
      </c>
      <c r="B926" t="s">
        <v>128</v>
      </c>
      <c r="C926" t="s">
        <v>385</v>
      </c>
      <c r="D926" t="s">
        <v>1267</v>
      </c>
      <c r="E926" t="s">
        <v>131</v>
      </c>
      <c r="F926" t="s">
        <v>132</v>
      </c>
      <c r="G926" t="s">
        <v>133</v>
      </c>
      <c r="H926" t="s">
        <v>154</v>
      </c>
      <c r="I926">
        <v>35</v>
      </c>
      <c r="J926" t="s">
        <v>137</v>
      </c>
      <c r="K926" t="s">
        <v>155</v>
      </c>
      <c r="L926">
        <v>5</v>
      </c>
      <c r="M926" t="s">
        <v>137</v>
      </c>
      <c r="N926" t="s">
        <v>156</v>
      </c>
      <c r="O926">
        <v>60</v>
      </c>
      <c r="P926" t="s">
        <v>137</v>
      </c>
    </row>
    <row r="927" spans="1:40">
      <c r="A927" s="26">
        <v>41505.939060370372</v>
      </c>
      <c r="B927" t="s">
        <v>128</v>
      </c>
      <c r="C927" t="s">
        <v>385</v>
      </c>
      <c r="D927" t="s">
        <v>1268</v>
      </c>
      <c r="E927" t="s">
        <v>131</v>
      </c>
      <c r="F927" t="s">
        <v>132</v>
      </c>
      <c r="G927" t="s">
        <v>133</v>
      </c>
      <c r="H927" t="s">
        <v>158</v>
      </c>
      <c r="I927">
        <v>1</v>
      </c>
      <c r="J927" t="s">
        <v>137</v>
      </c>
    </row>
    <row r="928" spans="1:40">
      <c r="A928" s="26">
        <v>41505.939060370372</v>
      </c>
      <c r="B928" t="s">
        <v>128</v>
      </c>
      <c r="C928" t="s">
        <v>385</v>
      </c>
      <c r="D928" t="s">
        <v>1269</v>
      </c>
      <c r="E928" t="s">
        <v>131</v>
      </c>
      <c r="F928" t="s">
        <v>132</v>
      </c>
      <c r="G928" t="s">
        <v>133</v>
      </c>
      <c r="H928" t="s">
        <v>160</v>
      </c>
      <c r="I928">
        <v>30</v>
      </c>
      <c r="J928" t="s">
        <v>137</v>
      </c>
      <c r="K928" t="s">
        <v>161</v>
      </c>
      <c r="L928">
        <v>30</v>
      </c>
      <c r="M928" t="s">
        <v>137</v>
      </c>
      <c r="N928" t="s">
        <v>162</v>
      </c>
      <c r="O928">
        <v>30</v>
      </c>
      <c r="P928" t="s">
        <v>137</v>
      </c>
      <c r="Q928" t="s">
        <v>163</v>
      </c>
      <c r="R928">
        <v>10</v>
      </c>
      <c r="S928" t="s">
        <v>137</v>
      </c>
      <c r="T928" t="s">
        <v>164</v>
      </c>
      <c r="U928">
        <v>20</v>
      </c>
      <c r="V928" t="s">
        <v>137</v>
      </c>
      <c r="W928" t="s">
        <v>165</v>
      </c>
      <c r="X928">
        <v>20</v>
      </c>
      <c r="Y928" t="s">
        <v>137</v>
      </c>
      <c r="Z928" t="s">
        <v>166</v>
      </c>
      <c r="AA928">
        <v>20</v>
      </c>
      <c r="AB928" t="s">
        <v>137</v>
      </c>
      <c r="AC928" t="s">
        <v>167</v>
      </c>
      <c r="AD928">
        <v>20</v>
      </c>
      <c r="AE928" t="s">
        <v>137</v>
      </c>
      <c r="AF928" t="s">
        <v>168</v>
      </c>
      <c r="AG928">
        <v>115200</v>
      </c>
      <c r="AH928" t="s">
        <v>137</v>
      </c>
      <c r="AI928" t="s">
        <v>169</v>
      </c>
      <c r="AJ928">
        <v>12000</v>
      </c>
      <c r="AK928" t="s">
        <v>137</v>
      </c>
      <c r="AL928" t="s">
        <v>170</v>
      </c>
      <c r="AM928">
        <v>30000</v>
      </c>
      <c r="AN928" t="s">
        <v>137</v>
      </c>
    </row>
    <row r="929" spans="1:40">
      <c r="A929" s="26">
        <v>41505.939060370372</v>
      </c>
      <c r="B929" t="s">
        <v>128</v>
      </c>
      <c r="C929" t="s">
        <v>385</v>
      </c>
      <c r="D929" t="s">
        <v>1270</v>
      </c>
      <c r="E929" t="s">
        <v>131</v>
      </c>
      <c r="F929" t="s">
        <v>132</v>
      </c>
      <c r="G929" t="s">
        <v>133</v>
      </c>
      <c r="H929" t="s">
        <v>172</v>
      </c>
      <c r="I929">
        <v>60</v>
      </c>
      <c r="J929" t="s">
        <v>137</v>
      </c>
      <c r="K929" t="s">
        <v>173</v>
      </c>
      <c r="L929">
        <v>40</v>
      </c>
      <c r="M929" t="s">
        <v>137</v>
      </c>
      <c r="N929" t="s">
        <v>174</v>
      </c>
      <c r="O929">
        <v>50</v>
      </c>
      <c r="P929" t="s">
        <v>137</v>
      </c>
      <c r="Q929" t="s">
        <v>175</v>
      </c>
      <c r="R929">
        <v>40</v>
      </c>
      <c r="S929" t="s">
        <v>137</v>
      </c>
      <c r="T929" t="s">
        <v>176</v>
      </c>
      <c r="U929">
        <v>60</v>
      </c>
      <c r="V929" t="s">
        <v>137</v>
      </c>
      <c r="W929" t="s">
        <v>177</v>
      </c>
      <c r="X929">
        <v>50</v>
      </c>
      <c r="Y929" t="s">
        <v>137</v>
      </c>
      <c r="Z929" t="s">
        <v>178</v>
      </c>
      <c r="AA929">
        <v>50</v>
      </c>
      <c r="AB929" t="s">
        <v>137</v>
      </c>
      <c r="AC929" t="s">
        <v>179</v>
      </c>
      <c r="AD929">
        <v>35</v>
      </c>
      <c r="AE929" t="s">
        <v>137</v>
      </c>
      <c r="AF929" t="s">
        <v>180</v>
      </c>
      <c r="AG929">
        <v>8</v>
      </c>
      <c r="AH929" t="s">
        <v>137</v>
      </c>
      <c r="AI929" t="s">
        <v>181</v>
      </c>
      <c r="AJ929">
        <v>90</v>
      </c>
      <c r="AK929" t="s">
        <v>137</v>
      </c>
      <c r="AL929" t="s">
        <v>182</v>
      </c>
      <c r="AM929">
        <v>1</v>
      </c>
      <c r="AN929" t="s">
        <v>137</v>
      </c>
    </row>
    <row r="930" spans="1:40">
      <c r="A930" s="26">
        <v>41505.939060370372</v>
      </c>
      <c r="B930" t="s">
        <v>128</v>
      </c>
      <c r="C930" t="s">
        <v>385</v>
      </c>
      <c r="D930" t="s">
        <v>1271</v>
      </c>
      <c r="E930" t="s">
        <v>131</v>
      </c>
      <c r="F930" t="s">
        <v>132</v>
      </c>
      <c r="G930" t="s">
        <v>133</v>
      </c>
      <c r="H930" t="s">
        <v>184</v>
      </c>
      <c r="I930">
        <v>33</v>
      </c>
      <c r="J930" t="s">
        <v>137</v>
      </c>
      <c r="K930" t="s">
        <v>185</v>
      </c>
      <c r="L930">
        <v>33</v>
      </c>
      <c r="M930" t="s">
        <v>137</v>
      </c>
      <c r="N930" t="s">
        <v>186</v>
      </c>
      <c r="O930">
        <v>34</v>
      </c>
      <c r="P930" t="s">
        <v>137</v>
      </c>
      <c r="Q930" t="s">
        <v>164</v>
      </c>
      <c r="R930">
        <v>20</v>
      </c>
      <c r="S930" t="s">
        <v>137</v>
      </c>
      <c r="T930" t="s">
        <v>165</v>
      </c>
      <c r="U930">
        <v>20</v>
      </c>
      <c r="V930" t="s">
        <v>137</v>
      </c>
      <c r="W930" t="s">
        <v>166</v>
      </c>
      <c r="X930">
        <v>20</v>
      </c>
      <c r="Y930" t="s">
        <v>137</v>
      </c>
      <c r="Z930" t="s">
        <v>187</v>
      </c>
      <c r="AA930">
        <v>20</v>
      </c>
      <c r="AB930" t="s">
        <v>137</v>
      </c>
      <c r="AC930" t="s">
        <v>188</v>
      </c>
      <c r="AD930">
        <v>20</v>
      </c>
      <c r="AE930" t="s">
        <v>137</v>
      </c>
      <c r="AF930" t="s">
        <v>189</v>
      </c>
      <c r="AG930">
        <v>20</v>
      </c>
      <c r="AH930" t="s">
        <v>137</v>
      </c>
      <c r="AI930" t="s">
        <v>168</v>
      </c>
      <c r="AJ930">
        <v>115200</v>
      </c>
      <c r="AK930" t="s">
        <v>137</v>
      </c>
      <c r="AL930" t="s">
        <v>169</v>
      </c>
      <c r="AM930">
        <v>12000</v>
      </c>
      <c r="AN930" t="s">
        <v>137</v>
      </c>
    </row>
    <row r="931" spans="1:40">
      <c r="A931" s="26">
        <v>41505.939060370372</v>
      </c>
      <c r="B931" t="s">
        <v>128</v>
      </c>
      <c r="C931" t="s">
        <v>385</v>
      </c>
      <c r="D931" t="s">
        <v>1272</v>
      </c>
      <c r="E931" t="s">
        <v>191</v>
      </c>
      <c r="F931" t="s">
        <v>192</v>
      </c>
      <c r="G931" t="s">
        <v>193</v>
      </c>
    </row>
    <row r="932" spans="1:40">
      <c r="A932" s="26">
        <v>41505.939060370372</v>
      </c>
      <c r="B932" t="s">
        <v>128</v>
      </c>
      <c r="C932" t="s">
        <v>385</v>
      </c>
      <c r="D932" t="s">
        <v>1273</v>
      </c>
      <c r="E932" t="s">
        <v>191</v>
      </c>
      <c r="F932" t="s">
        <v>1274</v>
      </c>
      <c r="G932" t="s">
        <v>1275</v>
      </c>
      <c r="H932" t="s">
        <v>1276</v>
      </c>
    </row>
    <row r="933" spans="1:40">
      <c r="A933" s="26">
        <v>41505.939060370372</v>
      </c>
      <c r="B933" t="s">
        <v>128</v>
      </c>
      <c r="C933" t="s">
        <v>446</v>
      </c>
      <c r="D933" t="s">
        <v>1277</v>
      </c>
    </row>
    <row r="934" spans="1:40">
      <c r="A934" s="26">
        <v>41505.939060370372</v>
      </c>
      <c r="B934" t="s">
        <v>128</v>
      </c>
      <c r="C934" t="s">
        <v>446</v>
      </c>
      <c r="D934" t="s">
        <v>1278</v>
      </c>
      <c r="E934" t="s">
        <v>131</v>
      </c>
      <c r="F934" t="s">
        <v>132</v>
      </c>
      <c r="G934" t="s">
        <v>133</v>
      </c>
      <c r="H934" t="s">
        <v>134</v>
      </c>
      <c r="I934">
        <v>240000</v>
      </c>
      <c r="J934" t="s">
        <v>135</v>
      </c>
      <c r="K934">
        <v>240000</v>
      </c>
      <c r="L934" t="s">
        <v>136</v>
      </c>
      <c r="M934">
        <v>500</v>
      </c>
      <c r="N934" t="s">
        <v>137</v>
      </c>
      <c r="O934" t="s">
        <v>138</v>
      </c>
      <c r="P934">
        <v>300</v>
      </c>
      <c r="Q934" t="s">
        <v>137</v>
      </c>
    </row>
    <row r="935" spans="1:40">
      <c r="A935" s="26">
        <v>41505.939060370372</v>
      </c>
      <c r="B935" t="s">
        <v>128</v>
      </c>
      <c r="C935" t="s">
        <v>446</v>
      </c>
      <c r="D935" t="s">
        <v>1279</v>
      </c>
      <c r="E935" t="s">
        <v>131</v>
      </c>
      <c r="F935" t="s">
        <v>132</v>
      </c>
      <c r="G935" t="s">
        <v>133</v>
      </c>
      <c r="H935" t="s">
        <v>140</v>
      </c>
      <c r="I935">
        <v>49</v>
      </c>
      <c r="J935" t="s">
        <v>137</v>
      </c>
      <c r="K935" t="s">
        <v>141</v>
      </c>
      <c r="L935">
        <v>130</v>
      </c>
      <c r="M935" t="s">
        <v>137</v>
      </c>
      <c r="N935" t="s">
        <v>142</v>
      </c>
      <c r="O935">
        <v>180</v>
      </c>
      <c r="P935" t="s">
        <v>137</v>
      </c>
      <c r="Q935" t="s">
        <v>143</v>
      </c>
      <c r="R935">
        <v>140</v>
      </c>
      <c r="S935" t="s">
        <v>137</v>
      </c>
      <c r="T935" t="s">
        <v>144</v>
      </c>
      <c r="U935">
        <v>80</v>
      </c>
      <c r="V935" t="s">
        <v>137</v>
      </c>
      <c r="W935" t="s">
        <v>145</v>
      </c>
      <c r="X935">
        <v>101</v>
      </c>
      <c r="Y935" t="s">
        <v>137</v>
      </c>
      <c r="Z935" t="s">
        <v>146</v>
      </c>
      <c r="AA935">
        <v>190</v>
      </c>
      <c r="AB935" t="s">
        <v>137</v>
      </c>
      <c r="AC935" t="s">
        <v>147</v>
      </c>
      <c r="AD935">
        <v>20</v>
      </c>
      <c r="AE935" t="s">
        <v>137</v>
      </c>
    </row>
    <row r="936" spans="1:40">
      <c r="A936" s="26">
        <v>41505.939060370372</v>
      </c>
      <c r="B936" t="s">
        <v>128</v>
      </c>
      <c r="C936" t="s">
        <v>446</v>
      </c>
      <c r="D936" t="s">
        <v>1280</v>
      </c>
    </row>
    <row r="937" spans="1:40">
      <c r="A937" s="26">
        <v>41505.939060370372</v>
      </c>
      <c r="B937" t="s">
        <v>128</v>
      </c>
      <c r="C937" t="s">
        <v>446</v>
      </c>
      <c r="D937" t="s">
        <v>1281</v>
      </c>
      <c r="E937" t="s">
        <v>131</v>
      </c>
      <c r="F937" t="s">
        <v>132</v>
      </c>
      <c r="G937" t="s">
        <v>133</v>
      </c>
      <c r="H937" t="s">
        <v>150</v>
      </c>
      <c r="I937">
        <v>50</v>
      </c>
      <c r="J937" t="s">
        <v>137</v>
      </c>
      <c r="K937" t="s">
        <v>151</v>
      </c>
      <c r="L937">
        <v>50</v>
      </c>
      <c r="M937" t="s">
        <v>137</v>
      </c>
      <c r="N937" t="s">
        <v>152</v>
      </c>
      <c r="O937">
        <v>50</v>
      </c>
      <c r="P937" t="s">
        <v>137</v>
      </c>
    </row>
    <row r="938" spans="1:40">
      <c r="A938" s="26">
        <v>41505.939060370372</v>
      </c>
      <c r="B938" t="s">
        <v>128</v>
      </c>
      <c r="C938" t="s">
        <v>446</v>
      </c>
      <c r="D938" t="s">
        <v>1282</v>
      </c>
      <c r="E938" t="s">
        <v>131</v>
      </c>
      <c r="F938" t="s">
        <v>132</v>
      </c>
      <c r="G938" t="s">
        <v>133</v>
      </c>
      <c r="H938" t="s">
        <v>154</v>
      </c>
      <c r="I938">
        <v>35</v>
      </c>
      <c r="J938" t="s">
        <v>137</v>
      </c>
      <c r="K938" t="s">
        <v>155</v>
      </c>
      <c r="L938">
        <v>5</v>
      </c>
      <c r="M938" t="s">
        <v>137</v>
      </c>
      <c r="N938" t="s">
        <v>156</v>
      </c>
      <c r="O938">
        <v>60</v>
      </c>
      <c r="P938" t="s">
        <v>137</v>
      </c>
    </row>
    <row r="939" spans="1:40">
      <c r="A939" s="26">
        <v>41505.939060370372</v>
      </c>
      <c r="B939" t="s">
        <v>128</v>
      </c>
      <c r="C939" t="s">
        <v>446</v>
      </c>
      <c r="D939" t="s">
        <v>1283</v>
      </c>
      <c r="E939" t="s">
        <v>131</v>
      </c>
      <c r="F939" t="s">
        <v>132</v>
      </c>
      <c r="G939" t="s">
        <v>133</v>
      </c>
      <c r="H939" t="s">
        <v>158</v>
      </c>
      <c r="I939">
        <v>1</v>
      </c>
      <c r="J939" t="s">
        <v>137</v>
      </c>
    </row>
    <row r="940" spans="1:40">
      <c r="A940" s="26">
        <v>41505.939060370372</v>
      </c>
      <c r="B940" t="s">
        <v>128</v>
      </c>
      <c r="C940" t="s">
        <v>446</v>
      </c>
      <c r="D940" t="s">
        <v>1284</v>
      </c>
      <c r="E940" t="s">
        <v>131</v>
      </c>
      <c r="F940" t="s">
        <v>132</v>
      </c>
      <c r="G940" t="s">
        <v>133</v>
      </c>
      <c r="H940" t="s">
        <v>160</v>
      </c>
      <c r="I940">
        <v>30</v>
      </c>
      <c r="J940" t="s">
        <v>137</v>
      </c>
      <c r="K940" t="s">
        <v>161</v>
      </c>
      <c r="L940">
        <v>30</v>
      </c>
      <c r="M940" t="s">
        <v>137</v>
      </c>
      <c r="N940" t="s">
        <v>162</v>
      </c>
      <c r="O940">
        <v>30</v>
      </c>
      <c r="P940" t="s">
        <v>137</v>
      </c>
      <c r="Q940" t="s">
        <v>163</v>
      </c>
      <c r="R940">
        <v>10</v>
      </c>
      <c r="S940" t="s">
        <v>137</v>
      </c>
      <c r="T940" t="s">
        <v>164</v>
      </c>
      <c r="U940">
        <v>20</v>
      </c>
      <c r="V940" t="s">
        <v>137</v>
      </c>
      <c r="W940" t="s">
        <v>165</v>
      </c>
      <c r="X940">
        <v>20</v>
      </c>
      <c r="Y940" t="s">
        <v>137</v>
      </c>
      <c r="Z940" t="s">
        <v>166</v>
      </c>
      <c r="AA940">
        <v>20</v>
      </c>
      <c r="AB940" t="s">
        <v>137</v>
      </c>
      <c r="AC940" t="s">
        <v>167</v>
      </c>
      <c r="AD940">
        <v>20</v>
      </c>
      <c r="AE940" t="s">
        <v>137</v>
      </c>
      <c r="AF940" t="s">
        <v>168</v>
      </c>
      <c r="AG940">
        <v>115200</v>
      </c>
      <c r="AH940" t="s">
        <v>137</v>
      </c>
      <c r="AI940" t="s">
        <v>169</v>
      </c>
      <c r="AJ940">
        <v>12000</v>
      </c>
      <c r="AK940" t="s">
        <v>137</v>
      </c>
      <c r="AL940" t="s">
        <v>170</v>
      </c>
      <c r="AM940">
        <v>30000</v>
      </c>
      <c r="AN940" t="s">
        <v>137</v>
      </c>
    </row>
    <row r="941" spans="1:40">
      <c r="A941" s="26">
        <v>41505.939060370372</v>
      </c>
      <c r="B941" t="s">
        <v>128</v>
      </c>
      <c r="C941" t="s">
        <v>446</v>
      </c>
      <c r="D941" t="s">
        <v>1285</v>
      </c>
      <c r="E941" t="s">
        <v>131</v>
      </c>
      <c r="F941" t="s">
        <v>132</v>
      </c>
      <c r="G941" t="s">
        <v>133</v>
      </c>
      <c r="H941" t="s">
        <v>172</v>
      </c>
      <c r="I941">
        <v>60</v>
      </c>
      <c r="J941" t="s">
        <v>137</v>
      </c>
      <c r="K941" t="s">
        <v>173</v>
      </c>
      <c r="L941">
        <v>40</v>
      </c>
      <c r="M941" t="s">
        <v>137</v>
      </c>
      <c r="N941" t="s">
        <v>174</v>
      </c>
      <c r="O941">
        <v>50</v>
      </c>
      <c r="P941" t="s">
        <v>137</v>
      </c>
      <c r="Q941" t="s">
        <v>175</v>
      </c>
      <c r="R941">
        <v>40</v>
      </c>
      <c r="S941" t="s">
        <v>137</v>
      </c>
      <c r="T941" t="s">
        <v>176</v>
      </c>
      <c r="U941">
        <v>60</v>
      </c>
      <c r="V941" t="s">
        <v>137</v>
      </c>
      <c r="W941" t="s">
        <v>177</v>
      </c>
      <c r="X941">
        <v>50</v>
      </c>
      <c r="Y941" t="s">
        <v>137</v>
      </c>
      <c r="Z941" t="s">
        <v>178</v>
      </c>
      <c r="AA941">
        <v>50</v>
      </c>
      <c r="AB941" t="s">
        <v>137</v>
      </c>
      <c r="AC941" t="s">
        <v>179</v>
      </c>
      <c r="AD941">
        <v>35</v>
      </c>
      <c r="AE941" t="s">
        <v>137</v>
      </c>
      <c r="AF941" t="s">
        <v>180</v>
      </c>
      <c r="AG941">
        <v>8</v>
      </c>
      <c r="AH941" t="s">
        <v>137</v>
      </c>
      <c r="AI941" t="s">
        <v>181</v>
      </c>
      <c r="AJ941">
        <v>90</v>
      </c>
      <c r="AK941" t="s">
        <v>137</v>
      </c>
      <c r="AL941" t="s">
        <v>182</v>
      </c>
      <c r="AM941">
        <v>1</v>
      </c>
      <c r="AN941" t="s">
        <v>137</v>
      </c>
    </row>
    <row r="942" spans="1:40">
      <c r="A942" s="26">
        <v>41505.939060370372</v>
      </c>
      <c r="B942" t="s">
        <v>128</v>
      </c>
      <c r="C942" t="s">
        <v>446</v>
      </c>
      <c r="D942" t="s">
        <v>1286</v>
      </c>
      <c r="E942" t="s">
        <v>131</v>
      </c>
      <c r="F942" t="s">
        <v>132</v>
      </c>
      <c r="G942" t="s">
        <v>133</v>
      </c>
      <c r="H942" t="s">
        <v>184</v>
      </c>
      <c r="I942">
        <v>33</v>
      </c>
      <c r="J942" t="s">
        <v>137</v>
      </c>
      <c r="K942" t="s">
        <v>185</v>
      </c>
      <c r="L942">
        <v>33</v>
      </c>
      <c r="M942" t="s">
        <v>137</v>
      </c>
      <c r="N942" t="s">
        <v>186</v>
      </c>
      <c r="O942">
        <v>34</v>
      </c>
      <c r="P942" t="s">
        <v>137</v>
      </c>
      <c r="Q942" t="s">
        <v>164</v>
      </c>
      <c r="R942">
        <v>20</v>
      </c>
      <c r="S942" t="s">
        <v>137</v>
      </c>
      <c r="T942" t="s">
        <v>165</v>
      </c>
      <c r="U942">
        <v>20</v>
      </c>
      <c r="V942" t="s">
        <v>137</v>
      </c>
      <c r="W942" t="s">
        <v>166</v>
      </c>
      <c r="X942">
        <v>20</v>
      </c>
      <c r="Y942" t="s">
        <v>137</v>
      </c>
      <c r="Z942" t="s">
        <v>187</v>
      </c>
      <c r="AA942">
        <v>20</v>
      </c>
      <c r="AB942" t="s">
        <v>137</v>
      </c>
      <c r="AC942" t="s">
        <v>188</v>
      </c>
      <c r="AD942">
        <v>20</v>
      </c>
      <c r="AE942" t="s">
        <v>137</v>
      </c>
      <c r="AF942" t="s">
        <v>189</v>
      </c>
      <c r="AG942">
        <v>20</v>
      </c>
      <c r="AH942" t="s">
        <v>137</v>
      </c>
      <c r="AI942" t="s">
        <v>168</v>
      </c>
      <c r="AJ942">
        <v>115200</v>
      </c>
      <c r="AK942" t="s">
        <v>137</v>
      </c>
      <c r="AL942" t="s">
        <v>169</v>
      </c>
      <c r="AM942">
        <v>12000</v>
      </c>
      <c r="AN942" t="s">
        <v>137</v>
      </c>
    </row>
    <row r="943" spans="1:40">
      <c r="A943" s="26">
        <v>41505.939060370372</v>
      </c>
      <c r="B943" t="s">
        <v>128</v>
      </c>
      <c r="C943" t="s">
        <v>446</v>
      </c>
      <c r="D943" t="s">
        <v>1287</v>
      </c>
      <c r="E943" t="s">
        <v>191</v>
      </c>
      <c r="F943" t="s">
        <v>192</v>
      </c>
      <c r="G943" t="s">
        <v>193</v>
      </c>
    </row>
    <row r="944" spans="1:40">
      <c r="A944" s="26">
        <v>41505.939060370372</v>
      </c>
      <c r="B944" t="s">
        <v>128</v>
      </c>
      <c r="C944" t="s">
        <v>446</v>
      </c>
      <c r="D944" t="s">
        <v>1288</v>
      </c>
      <c r="E944" t="s">
        <v>191</v>
      </c>
      <c r="F944" t="s">
        <v>1289</v>
      </c>
      <c r="G944" t="s">
        <v>1290</v>
      </c>
      <c r="H944" t="s">
        <v>1291</v>
      </c>
    </row>
    <row r="945" spans="1:40">
      <c r="A945" s="26">
        <v>41505.939060370372</v>
      </c>
      <c r="B945" t="s">
        <v>128</v>
      </c>
      <c r="C945" t="s">
        <v>652</v>
      </c>
      <c r="D945" t="s">
        <v>1292</v>
      </c>
      <c r="E945" t="s">
        <v>131</v>
      </c>
      <c r="F945" t="s">
        <v>132</v>
      </c>
      <c r="G945" t="s">
        <v>133</v>
      </c>
      <c r="H945" t="s">
        <v>184</v>
      </c>
      <c r="I945">
        <v>33</v>
      </c>
      <c r="J945" t="s">
        <v>137</v>
      </c>
      <c r="K945" t="s">
        <v>185</v>
      </c>
      <c r="L945">
        <v>33</v>
      </c>
      <c r="M945" t="s">
        <v>137</v>
      </c>
      <c r="N945" t="s">
        <v>186</v>
      </c>
      <c r="O945">
        <v>34</v>
      </c>
      <c r="P945" t="s">
        <v>137</v>
      </c>
      <c r="Q945" t="s">
        <v>164</v>
      </c>
      <c r="R945">
        <v>20</v>
      </c>
      <c r="S945" t="s">
        <v>137</v>
      </c>
      <c r="T945" t="s">
        <v>165</v>
      </c>
      <c r="U945">
        <v>20</v>
      </c>
      <c r="V945" t="s">
        <v>137</v>
      </c>
      <c r="W945" t="s">
        <v>166</v>
      </c>
      <c r="X945">
        <v>20</v>
      </c>
      <c r="Y945" t="s">
        <v>137</v>
      </c>
      <c r="Z945" t="s">
        <v>187</v>
      </c>
      <c r="AA945">
        <v>20</v>
      </c>
      <c r="AB945" t="s">
        <v>137</v>
      </c>
      <c r="AC945" t="s">
        <v>188</v>
      </c>
      <c r="AD945">
        <v>20</v>
      </c>
      <c r="AE945" t="s">
        <v>137</v>
      </c>
      <c r="AF945" t="s">
        <v>189</v>
      </c>
      <c r="AG945">
        <v>20</v>
      </c>
      <c r="AH945" t="s">
        <v>137</v>
      </c>
      <c r="AI945" t="s">
        <v>168</v>
      </c>
      <c r="AJ945">
        <v>115200</v>
      </c>
      <c r="AK945" t="s">
        <v>137</v>
      </c>
      <c r="AL945" t="s">
        <v>169</v>
      </c>
      <c r="AM945">
        <v>12000</v>
      </c>
      <c r="AN945" t="s">
        <v>137</v>
      </c>
    </row>
    <row r="946" spans="1:40">
      <c r="A946" s="26">
        <v>41505.939060370372</v>
      </c>
      <c r="B946" t="s">
        <v>128</v>
      </c>
      <c r="C946" t="s">
        <v>652</v>
      </c>
      <c r="D946" t="s">
        <v>1293</v>
      </c>
      <c r="E946" t="s">
        <v>191</v>
      </c>
      <c r="F946" t="s">
        <v>192</v>
      </c>
      <c r="G946" t="s">
        <v>193</v>
      </c>
    </row>
    <row r="947" spans="1:40">
      <c r="A947" s="26">
        <v>41505.939060370372</v>
      </c>
      <c r="B947" t="s">
        <v>128</v>
      </c>
      <c r="C947" t="s">
        <v>652</v>
      </c>
      <c r="D947" t="s">
        <v>1294</v>
      </c>
      <c r="E947" t="s">
        <v>191</v>
      </c>
      <c r="F947" t="s">
        <v>1295</v>
      </c>
      <c r="G947" t="s">
        <v>1296</v>
      </c>
      <c r="H947" t="s">
        <v>1297</v>
      </c>
    </row>
    <row r="948" spans="1:40">
      <c r="A948" s="26">
        <v>41505.939060370372</v>
      </c>
      <c r="B948" t="s">
        <v>128</v>
      </c>
      <c r="C948" t="s">
        <v>652</v>
      </c>
      <c r="D948" t="s">
        <v>1298</v>
      </c>
      <c r="E948" t="s">
        <v>131</v>
      </c>
      <c r="F948" t="s">
        <v>132</v>
      </c>
      <c r="G948" t="s">
        <v>133</v>
      </c>
      <c r="H948" t="s">
        <v>172</v>
      </c>
      <c r="I948">
        <v>60</v>
      </c>
      <c r="J948" t="s">
        <v>137</v>
      </c>
      <c r="K948" t="s">
        <v>173</v>
      </c>
      <c r="L948">
        <v>40</v>
      </c>
      <c r="M948" t="s">
        <v>137</v>
      </c>
      <c r="N948" t="s">
        <v>174</v>
      </c>
      <c r="O948">
        <v>50</v>
      </c>
      <c r="P948" t="s">
        <v>137</v>
      </c>
      <c r="Q948" t="s">
        <v>175</v>
      </c>
      <c r="R948">
        <v>40</v>
      </c>
      <c r="S948" t="s">
        <v>137</v>
      </c>
      <c r="T948" t="s">
        <v>176</v>
      </c>
      <c r="U948">
        <v>60</v>
      </c>
      <c r="V948" t="s">
        <v>137</v>
      </c>
      <c r="W948" t="s">
        <v>177</v>
      </c>
      <c r="X948">
        <v>50</v>
      </c>
      <c r="Y948" t="s">
        <v>137</v>
      </c>
      <c r="Z948" t="s">
        <v>178</v>
      </c>
      <c r="AA948">
        <v>50</v>
      </c>
      <c r="AB948" t="s">
        <v>137</v>
      </c>
      <c r="AC948" t="s">
        <v>179</v>
      </c>
      <c r="AD948">
        <v>35</v>
      </c>
      <c r="AE948" t="s">
        <v>137</v>
      </c>
      <c r="AF948" t="s">
        <v>180</v>
      </c>
      <c r="AG948">
        <v>8</v>
      </c>
      <c r="AH948" t="s">
        <v>137</v>
      </c>
      <c r="AI948" t="s">
        <v>181</v>
      </c>
      <c r="AJ948">
        <v>90</v>
      </c>
      <c r="AK948" t="s">
        <v>137</v>
      </c>
      <c r="AL948" t="s">
        <v>182</v>
      </c>
      <c r="AM948">
        <v>1</v>
      </c>
      <c r="AN948" t="s">
        <v>137</v>
      </c>
    </row>
    <row r="949" spans="1:40">
      <c r="A949" s="26">
        <v>41505.939060532408</v>
      </c>
      <c r="B949" t="s">
        <v>128</v>
      </c>
      <c r="C949" t="s">
        <v>310</v>
      </c>
      <c r="D949" t="s">
        <v>1299</v>
      </c>
    </row>
    <row r="950" spans="1:40">
      <c r="A950" s="26">
        <v>41505.939060532408</v>
      </c>
      <c r="B950" t="s">
        <v>128</v>
      </c>
      <c r="C950" t="s">
        <v>310</v>
      </c>
      <c r="D950" t="s">
        <v>1300</v>
      </c>
      <c r="E950" t="s">
        <v>131</v>
      </c>
      <c r="F950" t="s">
        <v>132</v>
      </c>
      <c r="G950" t="s">
        <v>133</v>
      </c>
      <c r="H950" t="s">
        <v>134</v>
      </c>
      <c r="I950">
        <v>240000</v>
      </c>
      <c r="J950" t="s">
        <v>135</v>
      </c>
      <c r="K950">
        <v>240000</v>
      </c>
      <c r="L950" t="s">
        <v>136</v>
      </c>
      <c r="M950">
        <v>500</v>
      </c>
      <c r="N950" t="s">
        <v>137</v>
      </c>
      <c r="O950" t="s">
        <v>138</v>
      </c>
      <c r="P950">
        <v>300</v>
      </c>
      <c r="Q950" t="s">
        <v>137</v>
      </c>
    </row>
    <row r="951" spans="1:40">
      <c r="A951" s="26">
        <v>41505.939060532408</v>
      </c>
      <c r="B951" t="s">
        <v>128</v>
      </c>
      <c r="C951" t="s">
        <v>310</v>
      </c>
      <c r="D951" t="s">
        <v>1301</v>
      </c>
      <c r="E951" t="s">
        <v>131</v>
      </c>
      <c r="F951" t="s">
        <v>132</v>
      </c>
      <c r="G951" t="s">
        <v>133</v>
      </c>
      <c r="H951" t="s">
        <v>140</v>
      </c>
      <c r="I951">
        <v>49</v>
      </c>
      <c r="J951" t="s">
        <v>137</v>
      </c>
      <c r="K951" t="s">
        <v>141</v>
      </c>
      <c r="L951">
        <v>130</v>
      </c>
      <c r="M951" t="s">
        <v>137</v>
      </c>
      <c r="N951" t="s">
        <v>142</v>
      </c>
      <c r="O951">
        <v>180</v>
      </c>
      <c r="P951" t="s">
        <v>137</v>
      </c>
      <c r="Q951" t="s">
        <v>143</v>
      </c>
      <c r="R951">
        <v>140</v>
      </c>
      <c r="S951" t="s">
        <v>137</v>
      </c>
      <c r="T951" t="s">
        <v>144</v>
      </c>
      <c r="U951">
        <v>80</v>
      </c>
      <c r="V951" t="s">
        <v>137</v>
      </c>
      <c r="W951" t="s">
        <v>145</v>
      </c>
      <c r="X951">
        <v>101</v>
      </c>
      <c r="Y951" t="s">
        <v>137</v>
      </c>
      <c r="Z951" t="s">
        <v>146</v>
      </c>
      <c r="AA951">
        <v>190</v>
      </c>
      <c r="AB951" t="s">
        <v>137</v>
      </c>
      <c r="AC951" t="s">
        <v>147</v>
      </c>
      <c r="AD951">
        <v>20</v>
      </c>
      <c r="AE951" t="s">
        <v>137</v>
      </c>
    </row>
    <row r="952" spans="1:40">
      <c r="A952" s="26">
        <v>41505.939060532408</v>
      </c>
      <c r="B952" t="s">
        <v>128</v>
      </c>
      <c r="C952" t="s">
        <v>310</v>
      </c>
      <c r="D952" t="s">
        <v>1302</v>
      </c>
    </row>
    <row r="953" spans="1:40">
      <c r="A953" s="26">
        <v>41505.939060532408</v>
      </c>
      <c r="B953" t="s">
        <v>128</v>
      </c>
      <c r="C953" t="s">
        <v>310</v>
      </c>
      <c r="D953" t="s">
        <v>1303</v>
      </c>
      <c r="E953" t="s">
        <v>131</v>
      </c>
      <c r="F953" t="s">
        <v>132</v>
      </c>
      <c r="G953" t="s">
        <v>133</v>
      </c>
      <c r="H953" t="s">
        <v>150</v>
      </c>
      <c r="I953">
        <v>50</v>
      </c>
      <c r="J953" t="s">
        <v>137</v>
      </c>
      <c r="K953" t="s">
        <v>151</v>
      </c>
      <c r="L953">
        <v>50</v>
      </c>
      <c r="M953" t="s">
        <v>137</v>
      </c>
      <c r="N953" t="s">
        <v>152</v>
      </c>
      <c r="O953">
        <v>50</v>
      </c>
      <c r="P953" t="s">
        <v>137</v>
      </c>
    </row>
    <row r="954" spans="1:40">
      <c r="A954" s="26">
        <v>41505.939060532408</v>
      </c>
      <c r="B954" t="s">
        <v>128</v>
      </c>
      <c r="C954" t="s">
        <v>310</v>
      </c>
      <c r="D954" t="s">
        <v>1304</v>
      </c>
      <c r="E954" t="s">
        <v>131</v>
      </c>
      <c r="F954" t="s">
        <v>132</v>
      </c>
      <c r="G954" t="s">
        <v>133</v>
      </c>
      <c r="H954" t="s">
        <v>154</v>
      </c>
      <c r="I954">
        <v>35</v>
      </c>
      <c r="J954" t="s">
        <v>137</v>
      </c>
      <c r="K954" t="s">
        <v>155</v>
      </c>
      <c r="L954">
        <v>5</v>
      </c>
      <c r="M954" t="s">
        <v>137</v>
      </c>
      <c r="N954" t="s">
        <v>156</v>
      </c>
      <c r="O954">
        <v>60</v>
      </c>
      <c r="P954" t="s">
        <v>137</v>
      </c>
    </row>
    <row r="955" spans="1:40">
      <c r="A955" s="26">
        <v>41505.939060532408</v>
      </c>
      <c r="B955" t="s">
        <v>128</v>
      </c>
      <c r="C955" t="s">
        <v>310</v>
      </c>
      <c r="D955" t="s">
        <v>1305</v>
      </c>
      <c r="E955" t="s">
        <v>131</v>
      </c>
      <c r="F955" t="s">
        <v>132</v>
      </c>
      <c r="G955" t="s">
        <v>133</v>
      </c>
      <c r="H955" t="s">
        <v>158</v>
      </c>
      <c r="I955">
        <v>1</v>
      </c>
      <c r="J955" t="s">
        <v>137</v>
      </c>
    </row>
    <row r="956" spans="1:40">
      <c r="A956" s="26">
        <v>41505.939060532408</v>
      </c>
      <c r="B956" t="s">
        <v>128</v>
      </c>
      <c r="C956" t="s">
        <v>310</v>
      </c>
      <c r="D956" t="s">
        <v>1306</v>
      </c>
      <c r="E956" t="s">
        <v>131</v>
      </c>
      <c r="F956" t="s">
        <v>132</v>
      </c>
      <c r="G956" t="s">
        <v>133</v>
      </c>
      <c r="H956" t="s">
        <v>160</v>
      </c>
      <c r="I956">
        <v>30</v>
      </c>
      <c r="J956" t="s">
        <v>137</v>
      </c>
      <c r="K956" t="s">
        <v>161</v>
      </c>
      <c r="L956">
        <v>30</v>
      </c>
      <c r="M956" t="s">
        <v>137</v>
      </c>
      <c r="N956" t="s">
        <v>162</v>
      </c>
      <c r="O956">
        <v>30</v>
      </c>
      <c r="P956" t="s">
        <v>137</v>
      </c>
      <c r="Q956" t="s">
        <v>163</v>
      </c>
      <c r="R956">
        <v>10</v>
      </c>
      <c r="S956" t="s">
        <v>137</v>
      </c>
      <c r="T956" t="s">
        <v>164</v>
      </c>
      <c r="U956">
        <v>20</v>
      </c>
      <c r="V956" t="s">
        <v>137</v>
      </c>
      <c r="W956" t="s">
        <v>165</v>
      </c>
      <c r="X956">
        <v>20</v>
      </c>
      <c r="Y956" t="s">
        <v>137</v>
      </c>
      <c r="Z956" t="s">
        <v>166</v>
      </c>
      <c r="AA956">
        <v>20</v>
      </c>
      <c r="AB956" t="s">
        <v>137</v>
      </c>
      <c r="AC956" t="s">
        <v>167</v>
      </c>
      <c r="AD956">
        <v>20</v>
      </c>
      <c r="AE956" t="s">
        <v>137</v>
      </c>
      <c r="AF956" t="s">
        <v>168</v>
      </c>
      <c r="AG956">
        <v>115200</v>
      </c>
      <c r="AH956" t="s">
        <v>137</v>
      </c>
      <c r="AI956" t="s">
        <v>169</v>
      </c>
      <c r="AJ956">
        <v>12000</v>
      </c>
      <c r="AK956" t="s">
        <v>137</v>
      </c>
      <c r="AL956" t="s">
        <v>170</v>
      </c>
      <c r="AM956">
        <v>30000</v>
      </c>
      <c r="AN956" t="s">
        <v>137</v>
      </c>
    </row>
    <row r="957" spans="1:40">
      <c r="A957" s="26">
        <v>41505.939060532408</v>
      </c>
      <c r="B957" t="s">
        <v>128</v>
      </c>
      <c r="C957" t="s">
        <v>310</v>
      </c>
      <c r="D957" t="s">
        <v>1307</v>
      </c>
      <c r="E957" t="s">
        <v>131</v>
      </c>
      <c r="F957" t="s">
        <v>132</v>
      </c>
      <c r="G957" t="s">
        <v>133</v>
      </c>
      <c r="H957" t="s">
        <v>172</v>
      </c>
      <c r="I957">
        <v>60</v>
      </c>
      <c r="J957" t="s">
        <v>137</v>
      </c>
      <c r="K957" t="s">
        <v>173</v>
      </c>
      <c r="L957">
        <v>40</v>
      </c>
      <c r="M957" t="s">
        <v>137</v>
      </c>
      <c r="N957" t="s">
        <v>174</v>
      </c>
      <c r="O957">
        <v>50</v>
      </c>
      <c r="P957" t="s">
        <v>137</v>
      </c>
      <c r="Q957" t="s">
        <v>175</v>
      </c>
      <c r="R957">
        <v>40</v>
      </c>
      <c r="S957" t="s">
        <v>137</v>
      </c>
      <c r="T957" t="s">
        <v>176</v>
      </c>
      <c r="U957">
        <v>60</v>
      </c>
      <c r="V957" t="s">
        <v>137</v>
      </c>
      <c r="W957" t="s">
        <v>177</v>
      </c>
      <c r="X957">
        <v>50</v>
      </c>
      <c r="Y957" t="s">
        <v>137</v>
      </c>
      <c r="Z957" t="s">
        <v>178</v>
      </c>
      <c r="AA957">
        <v>50</v>
      </c>
      <c r="AB957" t="s">
        <v>137</v>
      </c>
      <c r="AC957" t="s">
        <v>179</v>
      </c>
      <c r="AD957">
        <v>35</v>
      </c>
      <c r="AE957" t="s">
        <v>137</v>
      </c>
      <c r="AF957" t="s">
        <v>180</v>
      </c>
      <c r="AG957">
        <v>8</v>
      </c>
      <c r="AH957" t="s">
        <v>137</v>
      </c>
      <c r="AI957" t="s">
        <v>181</v>
      </c>
      <c r="AJ957">
        <v>90</v>
      </c>
      <c r="AK957" t="s">
        <v>137</v>
      </c>
      <c r="AL957" t="s">
        <v>182</v>
      </c>
      <c r="AM957">
        <v>1</v>
      </c>
      <c r="AN957" t="s">
        <v>137</v>
      </c>
    </row>
    <row r="958" spans="1:40">
      <c r="A958" s="26">
        <v>41505.939060543984</v>
      </c>
      <c r="B958" t="s">
        <v>128</v>
      </c>
      <c r="C958" t="s">
        <v>310</v>
      </c>
      <c r="D958" t="s">
        <v>1308</v>
      </c>
      <c r="E958" t="s">
        <v>191</v>
      </c>
      <c r="F958" t="s">
        <v>192</v>
      </c>
      <c r="G958" t="s">
        <v>193</v>
      </c>
    </row>
    <row r="959" spans="1:40">
      <c r="A959" s="26">
        <v>41505.939060543984</v>
      </c>
      <c r="B959" t="s">
        <v>128</v>
      </c>
      <c r="C959" t="s">
        <v>310</v>
      </c>
      <c r="D959" t="s">
        <v>1309</v>
      </c>
      <c r="E959" t="s">
        <v>191</v>
      </c>
      <c r="F959" t="s">
        <v>1310</v>
      </c>
      <c r="G959" t="s">
        <v>1311</v>
      </c>
      <c r="H959" t="s">
        <v>1312</v>
      </c>
    </row>
    <row r="960" spans="1:40">
      <c r="A960" s="26">
        <v>41505.939060543984</v>
      </c>
      <c r="B960" t="s">
        <v>128</v>
      </c>
      <c r="C960" t="s">
        <v>310</v>
      </c>
      <c r="D960" t="s">
        <v>1313</v>
      </c>
      <c r="E960" t="s">
        <v>131</v>
      </c>
      <c r="F960" t="s">
        <v>132</v>
      </c>
      <c r="G960" t="s">
        <v>133</v>
      </c>
      <c r="H960" t="s">
        <v>184</v>
      </c>
      <c r="I960">
        <v>33</v>
      </c>
      <c r="J960" t="s">
        <v>137</v>
      </c>
      <c r="K960" t="s">
        <v>185</v>
      </c>
      <c r="L960">
        <v>33</v>
      </c>
      <c r="M960" t="s">
        <v>137</v>
      </c>
      <c r="N960" t="s">
        <v>186</v>
      </c>
      <c r="O960">
        <v>34</v>
      </c>
      <c r="P960" t="s">
        <v>137</v>
      </c>
      <c r="Q960" t="s">
        <v>164</v>
      </c>
      <c r="R960">
        <v>20</v>
      </c>
      <c r="S960" t="s">
        <v>137</v>
      </c>
      <c r="T960" t="s">
        <v>165</v>
      </c>
      <c r="U960">
        <v>20</v>
      </c>
      <c r="V960" t="s">
        <v>137</v>
      </c>
      <c r="W960" t="s">
        <v>166</v>
      </c>
      <c r="X960">
        <v>20</v>
      </c>
      <c r="Y960" t="s">
        <v>137</v>
      </c>
      <c r="Z960" t="s">
        <v>187</v>
      </c>
      <c r="AA960">
        <v>20</v>
      </c>
      <c r="AB960" t="s">
        <v>137</v>
      </c>
      <c r="AC960" t="s">
        <v>188</v>
      </c>
      <c r="AD960">
        <v>20</v>
      </c>
      <c r="AE960" t="s">
        <v>137</v>
      </c>
      <c r="AF960" t="s">
        <v>189</v>
      </c>
      <c r="AG960">
        <v>20</v>
      </c>
      <c r="AH960" t="s">
        <v>137</v>
      </c>
      <c r="AI960" t="s">
        <v>168</v>
      </c>
      <c r="AJ960">
        <v>115200</v>
      </c>
      <c r="AK960" t="s">
        <v>137</v>
      </c>
      <c r="AL960" t="s">
        <v>169</v>
      </c>
      <c r="AM960">
        <v>12000</v>
      </c>
      <c r="AN960" t="s">
        <v>137</v>
      </c>
    </row>
    <row r="961" spans="1:40">
      <c r="A961" s="26">
        <v>41505.939060543984</v>
      </c>
      <c r="B961" t="s">
        <v>128</v>
      </c>
      <c r="C961" t="s">
        <v>385</v>
      </c>
      <c r="D961" t="s">
        <v>1314</v>
      </c>
      <c r="E961" t="s">
        <v>131</v>
      </c>
      <c r="F961" t="s">
        <v>132</v>
      </c>
      <c r="G961" t="s">
        <v>133</v>
      </c>
      <c r="H961" t="s">
        <v>134</v>
      </c>
      <c r="I961">
        <v>240000</v>
      </c>
      <c r="J961" t="s">
        <v>135</v>
      </c>
      <c r="K961">
        <v>240000</v>
      </c>
      <c r="L961" t="s">
        <v>136</v>
      </c>
      <c r="M961">
        <v>500</v>
      </c>
      <c r="N961" t="s">
        <v>137</v>
      </c>
      <c r="O961" t="s">
        <v>138</v>
      </c>
      <c r="P961">
        <v>300</v>
      </c>
      <c r="Q961" t="s">
        <v>137</v>
      </c>
    </row>
    <row r="962" spans="1:40">
      <c r="A962" s="26">
        <v>41505.939060543984</v>
      </c>
      <c r="B962" t="s">
        <v>128</v>
      </c>
      <c r="C962" t="s">
        <v>385</v>
      </c>
      <c r="D962" t="s">
        <v>1315</v>
      </c>
      <c r="E962" t="s">
        <v>131</v>
      </c>
      <c r="F962" t="s">
        <v>132</v>
      </c>
      <c r="G962" t="s">
        <v>133</v>
      </c>
      <c r="H962" t="s">
        <v>140</v>
      </c>
      <c r="I962">
        <v>49</v>
      </c>
      <c r="J962" t="s">
        <v>137</v>
      </c>
      <c r="K962" t="s">
        <v>141</v>
      </c>
      <c r="L962">
        <v>130</v>
      </c>
      <c r="M962" t="s">
        <v>137</v>
      </c>
      <c r="N962" t="s">
        <v>142</v>
      </c>
      <c r="O962">
        <v>180</v>
      </c>
      <c r="P962" t="s">
        <v>137</v>
      </c>
      <c r="Q962" t="s">
        <v>143</v>
      </c>
      <c r="R962">
        <v>140</v>
      </c>
      <c r="S962" t="s">
        <v>137</v>
      </c>
      <c r="T962" t="s">
        <v>144</v>
      </c>
      <c r="U962">
        <v>80</v>
      </c>
      <c r="V962" t="s">
        <v>137</v>
      </c>
      <c r="W962" t="s">
        <v>145</v>
      </c>
      <c r="X962">
        <v>101</v>
      </c>
      <c r="Y962" t="s">
        <v>137</v>
      </c>
      <c r="Z962" t="s">
        <v>146</v>
      </c>
      <c r="AA962">
        <v>190</v>
      </c>
      <c r="AB962" t="s">
        <v>137</v>
      </c>
      <c r="AC962" t="s">
        <v>147</v>
      </c>
      <c r="AD962">
        <v>20</v>
      </c>
      <c r="AE962" t="s">
        <v>137</v>
      </c>
    </row>
    <row r="963" spans="1:40">
      <c r="A963" s="26">
        <v>41505.939060543984</v>
      </c>
      <c r="B963" t="s">
        <v>128</v>
      </c>
      <c r="C963" t="s">
        <v>385</v>
      </c>
      <c r="D963" t="s">
        <v>1316</v>
      </c>
    </row>
    <row r="964" spans="1:40">
      <c r="A964" s="26">
        <v>41505.939060543984</v>
      </c>
      <c r="B964" t="s">
        <v>128</v>
      </c>
      <c r="C964" t="s">
        <v>385</v>
      </c>
      <c r="D964" t="s">
        <v>1317</v>
      </c>
      <c r="E964" t="s">
        <v>131</v>
      </c>
      <c r="F964" t="s">
        <v>132</v>
      </c>
      <c r="G964" t="s">
        <v>133</v>
      </c>
      <c r="H964" t="s">
        <v>150</v>
      </c>
      <c r="I964">
        <v>50</v>
      </c>
      <c r="J964" t="s">
        <v>137</v>
      </c>
      <c r="K964" t="s">
        <v>151</v>
      </c>
      <c r="L964">
        <v>50</v>
      </c>
      <c r="M964" t="s">
        <v>137</v>
      </c>
      <c r="N964" t="s">
        <v>152</v>
      </c>
      <c r="O964">
        <v>50</v>
      </c>
      <c r="P964" t="s">
        <v>137</v>
      </c>
    </row>
    <row r="965" spans="1:40">
      <c r="A965" s="26">
        <v>41505.939060543984</v>
      </c>
      <c r="B965" t="s">
        <v>128</v>
      </c>
      <c r="C965" t="s">
        <v>385</v>
      </c>
      <c r="D965" t="s">
        <v>1318</v>
      </c>
    </row>
    <row r="966" spans="1:40">
      <c r="A966" s="26">
        <v>41505.939060543984</v>
      </c>
      <c r="B966" t="s">
        <v>128</v>
      </c>
      <c r="C966" t="s">
        <v>446</v>
      </c>
      <c r="D966" t="s">
        <v>1319</v>
      </c>
    </row>
    <row r="967" spans="1:40">
      <c r="A967" s="26">
        <v>41505.939060543984</v>
      </c>
      <c r="B967" t="s">
        <v>128</v>
      </c>
      <c r="C967" t="s">
        <v>446</v>
      </c>
      <c r="D967" t="s">
        <v>1320</v>
      </c>
      <c r="E967" t="s">
        <v>131</v>
      </c>
      <c r="F967" t="s">
        <v>132</v>
      </c>
      <c r="G967" t="s">
        <v>133</v>
      </c>
      <c r="H967" t="s">
        <v>134</v>
      </c>
      <c r="I967">
        <v>240000</v>
      </c>
      <c r="J967" t="s">
        <v>135</v>
      </c>
      <c r="K967">
        <v>240000</v>
      </c>
      <c r="L967" t="s">
        <v>136</v>
      </c>
      <c r="M967">
        <v>500</v>
      </c>
      <c r="N967" t="s">
        <v>137</v>
      </c>
      <c r="O967" t="s">
        <v>138</v>
      </c>
      <c r="P967">
        <v>300</v>
      </c>
      <c r="Q967" t="s">
        <v>137</v>
      </c>
    </row>
    <row r="968" spans="1:40">
      <c r="A968" s="26">
        <v>41505.939060543984</v>
      </c>
      <c r="B968" t="s">
        <v>128</v>
      </c>
      <c r="C968" t="s">
        <v>652</v>
      </c>
      <c r="D968" t="s">
        <v>1321</v>
      </c>
    </row>
    <row r="969" spans="1:40">
      <c r="A969" s="26">
        <v>41505.939060543984</v>
      </c>
      <c r="B969" t="s">
        <v>128</v>
      </c>
      <c r="C969" t="s">
        <v>652</v>
      </c>
      <c r="D969" t="s">
        <v>1322</v>
      </c>
      <c r="E969" t="s">
        <v>131</v>
      </c>
      <c r="F969" t="s">
        <v>132</v>
      </c>
      <c r="G969" t="s">
        <v>133</v>
      </c>
      <c r="H969" t="s">
        <v>134</v>
      </c>
      <c r="I969">
        <v>240000</v>
      </c>
      <c r="J969" t="s">
        <v>135</v>
      </c>
      <c r="K969">
        <v>240000</v>
      </c>
      <c r="L969" t="s">
        <v>136</v>
      </c>
      <c r="M969">
        <v>500</v>
      </c>
      <c r="N969" t="s">
        <v>137</v>
      </c>
      <c r="O969" t="s">
        <v>138</v>
      </c>
      <c r="P969">
        <v>300</v>
      </c>
      <c r="Q969" t="s">
        <v>137</v>
      </c>
    </row>
    <row r="970" spans="1:40">
      <c r="A970" s="26">
        <v>41505.939060543984</v>
      </c>
      <c r="B970" t="s">
        <v>128</v>
      </c>
      <c r="C970" t="s">
        <v>652</v>
      </c>
      <c r="D970" t="s">
        <v>1323</v>
      </c>
      <c r="E970" t="s">
        <v>131</v>
      </c>
      <c r="F970" t="s">
        <v>132</v>
      </c>
      <c r="G970" t="s">
        <v>133</v>
      </c>
      <c r="H970" t="s">
        <v>140</v>
      </c>
      <c r="I970">
        <v>49</v>
      </c>
      <c r="J970" t="s">
        <v>137</v>
      </c>
      <c r="K970" t="s">
        <v>141</v>
      </c>
      <c r="L970">
        <v>130</v>
      </c>
      <c r="M970" t="s">
        <v>137</v>
      </c>
      <c r="N970" t="s">
        <v>142</v>
      </c>
      <c r="O970">
        <v>180</v>
      </c>
      <c r="P970" t="s">
        <v>137</v>
      </c>
      <c r="Q970" t="s">
        <v>143</v>
      </c>
      <c r="R970">
        <v>140</v>
      </c>
      <c r="S970" t="s">
        <v>137</v>
      </c>
      <c r="T970" t="s">
        <v>144</v>
      </c>
      <c r="U970">
        <v>80</v>
      </c>
      <c r="V970" t="s">
        <v>137</v>
      </c>
      <c r="W970" t="s">
        <v>145</v>
      </c>
      <c r="X970">
        <v>101</v>
      </c>
      <c r="Y970" t="s">
        <v>137</v>
      </c>
      <c r="Z970" t="s">
        <v>146</v>
      </c>
      <c r="AA970">
        <v>190</v>
      </c>
      <c r="AB970" t="s">
        <v>137</v>
      </c>
      <c r="AC970" t="s">
        <v>147</v>
      </c>
      <c r="AD970">
        <v>20</v>
      </c>
      <c r="AE970" t="s">
        <v>137</v>
      </c>
    </row>
    <row r="971" spans="1:40">
      <c r="A971" s="26">
        <v>41505.939060543984</v>
      </c>
      <c r="B971" t="s">
        <v>128</v>
      </c>
      <c r="C971" t="s">
        <v>652</v>
      </c>
      <c r="D971" t="s">
        <v>1324</v>
      </c>
    </row>
    <row r="972" spans="1:40">
      <c r="A972" s="26">
        <v>41505.939060543984</v>
      </c>
      <c r="B972" t="s">
        <v>128</v>
      </c>
      <c r="C972" t="s">
        <v>652</v>
      </c>
      <c r="D972" t="s">
        <v>1325</v>
      </c>
      <c r="E972" t="s">
        <v>131</v>
      </c>
      <c r="F972" t="s">
        <v>132</v>
      </c>
      <c r="G972" t="s">
        <v>133</v>
      </c>
      <c r="H972" t="s">
        <v>150</v>
      </c>
      <c r="I972">
        <v>50</v>
      </c>
      <c r="J972" t="s">
        <v>137</v>
      </c>
      <c r="K972" t="s">
        <v>151</v>
      </c>
      <c r="L972">
        <v>50</v>
      </c>
      <c r="M972" t="s">
        <v>137</v>
      </c>
      <c r="N972" t="s">
        <v>152</v>
      </c>
      <c r="O972">
        <v>50</v>
      </c>
      <c r="P972" t="s">
        <v>137</v>
      </c>
    </row>
    <row r="973" spans="1:40">
      <c r="A973" s="26">
        <v>41505.939060543984</v>
      </c>
      <c r="B973" t="s">
        <v>128</v>
      </c>
      <c r="C973" t="s">
        <v>652</v>
      </c>
      <c r="D973" t="s">
        <v>1326</v>
      </c>
      <c r="E973" t="s">
        <v>131</v>
      </c>
      <c r="F973" t="s">
        <v>132</v>
      </c>
      <c r="G973" t="s">
        <v>133</v>
      </c>
      <c r="H973" t="s">
        <v>154</v>
      </c>
      <c r="I973">
        <v>35</v>
      </c>
      <c r="J973" t="s">
        <v>137</v>
      </c>
      <c r="K973" t="s">
        <v>155</v>
      </c>
      <c r="L973">
        <v>5</v>
      </c>
      <c r="M973" t="s">
        <v>137</v>
      </c>
      <c r="N973" t="s">
        <v>156</v>
      </c>
      <c r="O973">
        <v>60</v>
      </c>
      <c r="P973" t="s">
        <v>137</v>
      </c>
    </row>
    <row r="974" spans="1:40">
      <c r="A974" s="26">
        <v>41505.939060543984</v>
      </c>
      <c r="B974" t="s">
        <v>128</v>
      </c>
      <c r="C974" t="s">
        <v>652</v>
      </c>
      <c r="D974" t="s">
        <v>1327</v>
      </c>
      <c r="E974" t="s">
        <v>131</v>
      </c>
      <c r="F974" t="s">
        <v>132</v>
      </c>
      <c r="G974" t="s">
        <v>133</v>
      </c>
      <c r="H974" t="s">
        <v>158</v>
      </c>
      <c r="I974">
        <v>1</v>
      </c>
      <c r="J974" t="s">
        <v>137</v>
      </c>
    </row>
    <row r="975" spans="1:40">
      <c r="A975" s="26">
        <v>41505.939060543984</v>
      </c>
      <c r="B975" t="s">
        <v>128</v>
      </c>
      <c r="C975" t="s">
        <v>652</v>
      </c>
      <c r="D975" t="s">
        <v>1328</v>
      </c>
      <c r="E975" t="s">
        <v>131</v>
      </c>
      <c r="F975" t="s">
        <v>132</v>
      </c>
      <c r="G975" t="s">
        <v>133</v>
      </c>
      <c r="H975" t="s">
        <v>160</v>
      </c>
      <c r="I975">
        <v>30</v>
      </c>
      <c r="J975" t="s">
        <v>137</v>
      </c>
      <c r="K975" t="s">
        <v>161</v>
      </c>
      <c r="L975">
        <v>30</v>
      </c>
      <c r="M975" t="s">
        <v>137</v>
      </c>
      <c r="N975" t="s">
        <v>162</v>
      </c>
      <c r="O975">
        <v>30</v>
      </c>
      <c r="P975" t="s">
        <v>137</v>
      </c>
      <c r="Q975" t="s">
        <v>163</v>
      </c>
      <c r="R975">
        <v>10</v>
      </c>
      <c r="S975" t="s">
        <v>137</v>
      </c>
      <c r="T975" t="s">
        <v>164</v>
      </c>
      <c r="U975">
        <v>20</v>
      </c>
      <c r="V975" t="s">
        <v>137</v>
      </c>
      <c r="W975" t="s">
        <v>165</v>
      </c>
      <c r="X975">
        <v>20</v>
      </c>
      <c r="Y975" t="s">
        <v>137</v>
      </c>
      <c r="Z975" t="s">
        <v>166</v>
      </c>
      <c r="AA975">
        <v>20</v>
      </c>
      <c r="AB975" t="s">
        <v>137</v>
      </c>
      <c r="AC975" t="s">
        <v>167</v>
      </c>
      <c r="AD975">
        <v>20</v>
      </c>
      <c r="AE975" t="s">
        <v>137</v>
      </c>
      <c r="AF975" t="s">
        <v>168</v>
      </c>
      <c r="AG975">
        <v>115200</v>
      </c>
      <c r="AH975" t="s">
        <v>137</v>
      </c>
      <c r="AI975" t="s">
        <v>169</v>
      </c>
      <c r="AJ975">
        <v>12000</v>
      </c>
      <c r="AK975" t="s">
        <v>137</v>
      </c>
      <c r="AL975" t="s">
        <v>170</v>
      </c>
      <c r="AM975">
        <v>30000</v>
      </c>
      <c r="AN975" t="s">
        <v>137</v>
      </c>
    </row>
    <row r="976" spans="1:40">
      <c r="A976" s="26">
        <v>41505.939060543984</v>
      </c>
      <c r="B976" t="s">
        <v>128</v>
      </c>
      <c r="C976" t="s">
        <v>652</v>
      </c>
      <c r="D976" t="s">
        <v>1329</v>
      </c>
      <c r="E976" t="s">
        <v>131</v>
      </c>
      <c r="F976" t="s">
        <v>132</v>
      </c>
      <c r="G976" t="s">
        <v>133</v>
      </c>
      <c r="H976" t="s">
        <v>172</v>
      </c>
      <c r="I976">
        <v>60</v>
      </c>
      <c r="J976" t="s">
        <v>137</v>
      </c>
      <c r="K976" t="s">
        <v>173</v>
      </c>
      <c r="L976">
        <v>40</v>
      </c>
      <c r="M976" t="s">
        <v>137</v>
      </c>
      <c r="N976" t="s">
        <v>174</v>
      </c>
      <c r="O976">
        <v>50</v>
      </c>
      <c r="P976" t="s">
        <v>137</v>
      </c>
      <c r="Q976" t="s">
        <v>175</v>
      </c>
      <c r="R976">
        <v>40</v>
      </c>
      <c r="S976" t="s">
        <v>137</v>
      </c>
      <c r="T976" t="s">
        <v>176</v>
      </c>
      <c r="U976">
        <v>60</v>
      </c>
      <c r="V976" t="s">
        <v>137</v>
      </c>
      <c r="W976" t="s">
        <v>177</v>
      </c>
      <c r="X976">
        <v>50</v>
      </c>
      <c r="Y976" t="s">
        <v>137</v>
      </c>
      <c r="Z976" t="s">
        <v>178</v>
      </c>
      <c r="AA976">
        <v>50</v>
      </c>
      <c r="AB976" t="s">
        <v>137</v>
      </c>
      <c r="AC976" t="s">
        <v>179</v>
      </c>
      <c r="AD976">
        <v>35</v>
      </c>
      <c r="AE976" t="s">
        <v>137</v>
      </c>
      <c r="AF976" t="s">
        <v>180</v>
      </c>
      <c r="AG976">
        <v>8</v>
      </c>
      <c r="AH976" t="s">
        <v>137</v>
      </c>
      <c r="AI976" t="s">
        <v>181</v>
      </c>
      <c r="AJ976">
        <v>90</v>
      </c>
      <c r="AK976" t="s">
        <v>137</v>
      </c>
      <c r="AL976" t="s">
        <v>182</v>
      </c>
      <c r="AM976">
        <v>1</v>
      </c>
      <c r="AN976" t="s">
        <v>137</v>
      </c>
    </row>
    <row r="977" spans="1:40">
      <c r="A977" s="26">
        <v>41505.939060543984</v>
      </c>
      <c r="B977" t="s">
        <v>128</v>
      </c>
      <c r="C977" t="s">
        <v>652</v>
      </c>
      <c r="D977" t="s">
        <v>1330</v>
      </c>
      <c r="E977" t="s">
        <v>131</v>
      </c>
      <c r="F977" t="s">
        <v>132</v>
      </c>
      <c r="G977" t="s">
        <v>133</v>
      </c>
      <c r="H977" t="s">
        <v>184</v>
      </c>
      <c r="I977">
        <v>33</v>
      </c>
      <c r="J977" t="s">
        <v>137</v>
      </c>
      <c r="K977" t="s">
        <v>185</v>
      </c>
      <c r="L977">
        <v>33</v>
      </c>
      <c r="M977" t="s">
        <v>137</v>
      </c>
      <c r="N977" t="s">
        <v>186</v>
      </c>
      <c r="O977">
        <v>34</v>
      </c>
      <c r="P977" t="s">
        <v>137</v>
      </c>
      <c r="Q977" t="s">
        <v>164</v>
      </c>
      <c r="R977">
        <v>20</v>
      </c>
      <c r="S977" t="s">
        <v>137</v>
      </c>
      <c r="T977" t="s">
        <v>165</v>
      </c>
      <c r="U977">
        <v>20</v>
      </c>
      <c r="V977" t="s">
        <v>137</v>
      </c>
      <c r="W977" t="s">
        <v>166</v>
      </c>
      <c r="X977">
        <v>20</v>
      </c>
      <c r="Y977" t="s">
        <v>137</v>
      </c>
      <c r="Z977" t="s">
        <v>187</v>
      </c>
      <c r="AA977">
        <v>20</v>
      </c>
      <c r="AB977" t="s">
        <v>137</v>
      </c>
      <c r="AC977" t="s">
        <v>188</v>
      </c>
      <c r="AD977">
        <v>20</v>
      </c>
      <c r="AE977" t="s">
        <v>137</v>
      </c>
      <c r="AF977" t="s">
        <v>189</v>
      </c>
      <c r="AG977">
        <v>20</v>
      </c>
      <c r="AH977" t="s">
        <v>137</v>
      </c>
      <c r="AI977" t="s">
        <v>168</v>
      </c>
      <c r="AJ977">
        <v>115200</v>
      </c>
      <c r="AK977" t="s">
        <v>137</v>
      </c>
      <c r="AL977" t="s">
        <v>169</v>
      </c>
      <c r="AM977">
        <v>12000</v>
      </c>
      <c r="AN977" t="s">
        <v>137</v>
      </c>
    </row>
    <row r="978" spans="1:40">
      <c r="A978" s="26">
        <v>41505.939060543984</v>
      </c>
      <c r="B978" t="s">
        <v>128</v>
      </c>
      <c r="C978" t="s">
        <v>652</v>
      </c>
      <c r="D978" t="s">
        <v>1331</v>
      </c>
      <c r="E978" t="s">
        <v>191</v>
      </c>
      <c r="F978" t="s">
        <v>192</v>
      </c>
      <c r="G978" t="s">
        <v>193</v>
      </c>
    </row>
    <row r="979" spans="1:40">
      <c r="A979" s="26">
        <v>41505.939060543984</v>
      </c>
      <c r="B979" t="s">
        <v>128</v>
      </c>
      <c r="C979" t="s">
        <v>652</v>
      </c>
      <c r="D979" t="s">
        <v>1332</v>
      </c>
      <c r="E979" t="s">
        <v>191</v>
      </c>
      <c r="F979" t="s">
        <v>1333</v>
      </c>
      <c r="G979" t="s">
        <v>1334</v>
      </c>
      <c r="H979" t="s">
        <v>1335</v>
      </c>
    </row>
    <row r="980" spans="1:40">
      <c r="A980" s="26">
        <v>41505.939060555553</v>
      </c>
      <c r="B980" t="s">
        <v>128</v>
      </c>
      <c r="C980" t="s">
        <v>385</v>
      </c>
      <c r="D980" t="s">
        <v>1336</v>
      </c>
      <c r="E980" t="s">
        <v>131</v>
      </c>
      <c r="F980" t="s">
        <v>132</v>
      </c>
      <c r="G980" t="s">
        <v>133</v>
      </c>
      <c r="H980" t="s">
        <v>154</v>
      </c>
      <c r="I980">
        <v>35</v>
      </c>
      <c r="J980" t="s">
        <v>137</v>
      </c>
      <c r="K980" t="s">
        <v>155</v>
      </c>
      <c r="L980">
        <v>5</v>
      </c>
      <c r="M980" t="s">
        <v>137</v>
      </c>
      <c r="N980" t="s">
        <v>156</v>
      </c>
      <c r="O980">
        <v>60</v>
      </c>
      <c r="P980" t="s">
        <v>137</v>
      </c>
    </row>
    <row r="981" spans="1:40">
      <c r="A981" s="26">
        <v>41505.939060555553</v>
      </c>
      <c r="B981" t="s">
        <v>128</v>
      </c>
      <c r="C981" t="s">
        <v>385</v>
      </c>
      <c r="D981" t="s">
        <v>1337</v>
      </c>
      <c r="E981" t="s">
        <v>131</v>
      </c>
      <c r="F981" t="s">
        <v>132</v>
      </c>
      <c r="G981" t="s">
        <v>133</v>
      </c>
      <c r="H981" t="s">
        <v>158</v>
      </c>
      <c r="I981">
        <v>1</v>
      </c>
      <c r="J981" t="s">
        <v>137</v>
      </c>
    </row>
    <row r="982" spans="1:40">
      <c r="A982" s="26">
        <v>41505.939060555553</v>
      </c>
      <c r="B982" t="s">
        <v>128</v>
      </c>
      <c r="C982" t="s">
        <v>385</v>
      </c>
      <c r="D982" t="s">
        <v>1338</v>
      </c>
      <c r="E982" t="s">
        <v>131</v>
      </c>
      <c r="F982" t="s">
        <v>132</v>
      </c>
      <c r="G982" t="s">
        <v>133</v>
      </c>
      <c r="H982" t="s">
        <v>160</v>
      </c>
      <c r="I982">
        <v>30</v>
      </c>
      <c r="J982" t="s">
        <v>137</v>
      </c>
      <c r="K982" t="s">
        <v>161</v>
      </c>
      <c r="L982">
        <v>30</v>
      </c>
      <c r="M982" t="s">
        <v>137</v>
      </c>
      <c r="N982" t="s">
        <v>162</v>
      </c>
      <c r="O982">
        <v>30</v>
      </c>
      <c r="P982" t="s">
        <v>137</v>
      </c>
      <c r="Q982" t="s">
        <v>163</v>
      </c>
      <c r="R982">
        <v>10</v>
      </c>
      <c r="S982" t="s">
        <v>137</v>
      </c>
      <c r="T982" t="s">
        <v>164</v>
      </c>
      <c r="U982">
        <v>20</v>
      </c>
      <c r="V982" t="s">
        <v>137</v>
      </c>
      <c r="W982" t="s">
        <v>165</v>
      </c>
      <c r="X982">
        <v>20</v>
      </c>
      <c r="Y982" t="s">
        <v>137</v>
      </c>
      <c r="Z982" t="s">
        <v>166</v>
      </c>
      <c r="AA982">
        <v>20</v>
      </c>
      <c r="AB982" t="s">
        <v>137</v>
      </c>
      <c r="AC982" t="s">
        <v>167</v>
      </c>
      <c r="AD982">
        <v>20</v>
      </c>
      <c r="AE982" t="s">
        <v>137</v>
      </c>
      <c r="AF982" t="s">
        <v>168</v>
      </c>
      <c r="AG982">
        <v>115200</v>
      </c>
      <c r="AH982" t="s">
        <v>137</v>
      </c>
      <c r="AI982" t="s">
        <v>169</v>
      </c>
      <c r="AJ982">
        <v>12000</v>
      </c>
      <c r="AK982" t="s">
        <v>137</v>
      </c>
      <c r="AL982" t="s">
        <v>170</v>
      </c>
      <c r="AM982">
        <v>30000</v>
      </c>
      <c r="AN982" t="s">
        <v>137</v>
      </c>
    </row>
    <row r="983" spans="1:40">
      <c r="A983" s="26">
        <v>41505.939060555553</v>
      </c>
      <c r="B983" t="s">
        <v>128</v>
      </c>
      <c r="C983" t="s">
        <v>385</v>
      </c>
      <c r="D983" t="s">
        <v>1339</v>
      </c>
      <c r="E983" t="s">
        <v>131</v>
      </c>
      <c r="F983" t="s">
        <v>132</v>
      </c>
      <c r="G983" t="s">
        <v>133</v>
      </c>
      <c r="H983" t="s">
        <v>172</v>
      </c>
      <c r="I983">
        <v>60</v>
      </c>
      <c r="J983" t="s">
        <v>137</v>
      </c>
      <c r="K983" t="s">
        <v>173</v>
      </c>
      <c r="L983">
        <v>40</v>
      </c>
      <c r="M983" t="s">
        <v>137</v>
      </c>
      <c r="N983" t="s">
        <v>174</v>
      </c>
      <c r="O983">
        <v>50</v>
      </c>
      <c r="P983" t="s">
        <v>137</v>
      </c>
      <c r="Q983" t="s">
        <v>175</v>
      </c>
      <c r="R983">
        <v>40</v>
      </c>
      <c r="S983" t="s">
        <v>137</v>
      </c>
      <c r="T983" t="s">
        <v>176</v>
      </c>
      <c r="U983">
        <v>60</v>
      </c>
      <c r="V983" t="s">
        <v>137</v>
      </c>
      <c r="W983" t="s">
        <v>177</v>
      </c>
      <c r="X983">
        <v>50</v>
      </c>
      <c r="Y983" t="s">
        <v>137</v>
      </c>
      <c r="Z983" t="s">
        <v>178</v>
      </c>
      <c r="AA983">
        <v>50</v>
      </c>
      <c r="AB983" t="s">
        <v>137</v>
      </c>
      <c r="AC983" t="s">
        <v>179</v>
      </c>
      <c r="AD983">
        <v>35</v>
      </c>
      <c r="AE983" t="s">
        <v>137</v>
      </c>
      <c r="AF983" t="s">
        <v>180</v>
      </c>
      <c r="AG983">
        <v>8</v>
      </c>
      <c r="AH983" t="s">
        <v>137</v>
      </c>
      <c r="AI983" t="s">
        <v>181</v>
      </c>
      <c r="AJ983">
        <v>90</v>
      </c>
      <c r="AK983" t="s">
        <v>137</v>
      </c>
      <c r="AL983" t="s">
        <v>182</v>
      </c>
      <c r="AM983">
        <v>1</v>
      </c>
      <c r="AN983" t="s">
        <v>137</v>
      </c>
    </row>
    <row r="984" spans="1:40">
      <c r="A984" s="26">
        <v>41505.939060555553</v>
      </c>
      <c r="B984" t="s">
        <v>128</v>
      </c>
      <c r="C984" t="s">
        <v>385</v>
      </c>
      <c r="D984" t="s">
        <v>1340</v>
      </c>
      <c r="E984" t="s">
        <v>131</v>
      </c>
      <c r="F984" t="s">
        <v>132</v>
      </c>
      <c r="G984" t="s">
        <v>133</v>
      </c>
      <c r="H984" t="s">
        <v>184</v>
      </c>
      <c r="I984">
        <v>33</v>
      </c>
      <c r="J984" t="s">
        <v>137</v>
      </c>
      <c r="K984" t="s">
        <v>185</v>
      </c>
      <c r="L984">
        <v>33</v>
      </c>
      <c r="M984" t="s">
        <v>137</v>
      </c>
      <c r="N984" t="s">
        <v>186</v>
      </c>
      <c r="O984">
        <v>34</v>
      </c>
      <c r="P984" t="s">
        <v>137</v>
      </c>
      <c r="Q984" t="s">
        <v>164</v>
      </c>
      <c r="R984">
        <v>20</v>
      </c>
      <c r="S984" t="s">
        <v>137</v>
      </c>
      <c r="T984" t="s">
        <v>165</v>
      </c>
      <c r="U984">
        <v>20</v>
      </c>
      <c r="V984" t="s">
        <v>137</v>
      </c>
      <c r="W984" t="s">
        <v>166</v>
      </c>
      <c r="X984">
        <v>20</v>
      </c>
      <c r="Y984" t="s">
        <v>137</v>
      </c>
      <c r="Z984" t="s">
        <v>187</v>
      </c>
      <c r="AA984">
        <v>20</v>
      </c>
      <c r="AB984" t="s">
        <v>137</v>
      </c>
      <c r="AC984" t="s">
        <v>188</v>
      </c>
      <c r="AD984">
        <v>20</v>
      </c>
      <c r="AE984" t="s">
        <v>137</v>
      </c>
      <c r="AF984" t="s">
        <v>189</v>
      </c>
      <c r="AG984">
        <v>20</v>
      </c>
      <c r="AH984" t="s">
        <v>137</v>
      </c>
      <c r="AI984" t="s">
        <v>168</v>
      </c>
      <c r="AJ984">
        <v>115200</v>
      </c>
      <c r="AK984" t="s">
        <v>137</v>
      </c>
      <c r="AL984" t="s">
        <v>169</v>
      </c>
      <c r="AM984">
        <v>12000</v>
      </c>
      <c r="AN984" t="s">
        <v>137</v>
      </c>
    </row>
    <row r="985" spans="1:40">
      <c r="A985" s="26">
        <v>41505.939060555553</v>
      </c>
      <c r="B985" t="s">
        <v>128</v>
      </c>
      <c r="C985" t="s">
        <v>385</v>
      </c>
      <c r="D985" t="s">
        <v>1341</v>
      </c>
      <c r="E985" t="s">
        <v>191</v>
      </c>
      <c r="F985" t="s">
        <v>192</v>
      </c>
      <c r="G985" t="s">
        <v>193</v>
      </c>
    </row>
    <row r="986" spans="1:40">
      <c r="A986" s="26">
        <v>41505.939060555553</v>
      </c>
      <c r="B986" t="s">
        <v>128</v>
      </c>
      <c r="C986" t="s">
        <v>385</v>
      </c>
      <c r="D986" t="s">
        <v>1342</v>
      </c>
      <c r="E986" t="s">
        <v>191</v>
      </c>
      <c r="F986" t="s">
        <v>1343</v>
      </c>
      <c r="G986" t="s">
        <v>1344</v>
      </c>
      <c r="H986" t="s">
        <v>1345</v>
      </c>
    </row>
    <row r="987" spans="1:40">
      <c r="A987" s="26">
        <v>41505.939060555553</v>
      </c>
      <c r="B987" t="s">
        <v>128</v>
      </c>
      <c r="C987" t="s">
        <v>446</v>
      </c>
      <c r="D987" t="s">
        <v>1346</v>
      </c>
      <c r="E987" t="s">
        <v>131</v>
      </c>
      <c r="F987" t="s">
        <v>132</v>
      </c>
      <c r="G987" t="s">
        <v>133</v>
      </c>
      <c r="H987" t="s">
        <v>140</v>
      </c>
      <c r="I987">
        <v>49</v>
      </c>
      <c r="J987" t="s">
        <v>137</v>
      </c>
      <c r="K987" t="s">
        <v>141</v>
      </c>
      <c r="L987">
        <v>130</v>
      </c>
      <c r="M987" t="s">
        <v>137</v>
      </c>
      <c r="N987" t="s">
        <v>142</v>
      </c>
      <c r="O987">
        <v>180</v>
      </c>
      <c r="P987" t="s">
        <v>137</v>
      </c>
      <c r="Q987" t="s">
        <v>143</v>
      </c>
      <c r="R987">
        <v>140</v>
      </c>
      <c r="S987" t="s">
        <v>137</v>
      </c>
      <c r="T987" t="s">
        <v>144</v>
      </c>
      <c r="U987">
        <v>80</v>
      </c>
      <c r="V987" t="s">
        <v>137</v>
      </c>
      <c r="W987" t="s">
        <v>145</v>
      </c>
      <c r="X987">
        <v>101</v>
      </c>
      <c r="Y987" t="s">
        <v>137</v>
      </c>
      <c r="Z987" t="s">
        <v>146</v>
      </c>
      <c r="AA987">
        <v>190</v>
      </c>
      <c r="AB987" t="s">
        <v>137</v>
      </c>
      <c r="AC987" t="s">
        <v>147</v>
      </c>
      <c r="AD987">
        <v>20</v>
      </c>
      <c r="AE987" t="s">
        <v>137</v>
      </c>
    </row>
    <row r="988" spans="1:40">
      <c r="A988" s="26">
        <v>41505.939060555553</v>
      </c>
      <c r="B988" t="s">
        <v>128</v>
      </c>
      <c r="C988" t="s">
        <v>446</v>
      </c>
      <c r="D988" t="s">
        <v>1347</v>
      </c>
    </row>
    <row r="989" spans="1:40">
      <c r="A989" s="26">
        <v>41505.939060555553</v>
      </c>
      <c r="B989" t="s">
        <v>128</v>
      </c>
      <c r="C989" t="s">
        <v>446</v>
      </c>
      <c r="D989" t="s">
        <v>1348</v>
      </c>
      <c r="E989" t="s">
        <v>131</v>
      </c>
      <c r="F989" t="s">
        <v>132</v>
      </c>
      <c r="G989" t="s">
        <v>133</v>
      </c>
      <c r="H989" t="s">
        <v>150</v>
      </c>
      <c r="I989">
        <v>50</v>
      </c>
      <c r="J989" t="s">
        <v>137</v>
      </c>
      <c r="K989" t="s">
        <v>151</v>
      </c>
      <c r="L989">
        <v>50</v>
      </c>
      <c r="M989" t="s">
        <v>137</v>
      </c>
      <c r="N989" t="s">
        <v>152</v>
      </c>
      <c r="O989">
        <v>50</v>
      </c>
      <c r="P989" t="s">
        <v>137</v>
      </c>
    </row>
    <row r="990" spans="1:40">
      <c r="A990" s="26">
        <v>41505.939060555553</v>
      </c>
      <c r="B990" t="s">
        <v>128</v>
      </c>
      <c r="C990" t="s">
        <v>446</v>
      </c>
      <c r="D990" t="s">
        <v>1349</v>
      </c>
      <c r="E990" t="s">
        <v>131</v>
      </c>
      <c r="F990" t="s">
        <v>132</v>
      </c>
      <c r="G990" t="s">
        <v>133</v>
      </c>
      <c r="H990" t="s">
        <v>154</v>
      </c>
      <c r="I990">
        <v>35</v>
      </c>
      <c r="J990" t="s">
        <v>137</v>
      </c>
      <c r="K990" t="s">
        <v>155</v>
      </c>
      <c r="L990">
        <v>5</v>
      </c>
      <c r="M990" t="s">
        <v>137</v>
      </c>
      <c r="N990" t="s">
        <v>156</v>
      </c>
      <c r="O990">
        <v>60</v>
      </c>
      <c r="P990" t="s">
        <v>137</v>
      </c>
    </row>
    <row r="991" spans="1:40">
      <c r="A991" s="26">
        <v>41505.939060555553</v>
      </c>
      <c r="B991" t="s">
        <v>128</v>
      </c>
      <c r="C991" t="s">
        <v>446</v>
      </c>
      <c r="D991" t="s">
        <v>1350</v>
      </c>
      <c r="E991" t="s">
        <v>131</v>
      </c>
      <c r="F991" t="s">
        <v>132</v>
      </c>
      <c r="G991" t="s">
        <v>133</v>
      </c>
      <c r="H991" t="s">
        <v>158</v>
      </c>
      <c r="I991">
        <v>1</v>
      </c>
      <c r="J991" t="s">
        <v>137</v>
      </c>
    </row>
    <row r="992" spans="1:40">
      <c r="A992" s="26">
        <v>41505.939060555553</v>
      </c>
      <c r="B992" t="s">
        <v>128</v>
      </c>
      <c r="C992" t="s">
        <v>446</v>
      </c>
      <c r="D992" t="s">
        <v>1351</v>
      </c>
      <c r="E992" t="s">
        <v>131</v>
      </c>
      <c r="F992" t="s">
        <v>132</v>
      </c>
      <c r="G992" t="s">
        <v>133</v>
      </c>
      <c r="H992" t="s">
        <v>160</v>
      </c>
      <c r="I992">
        <v>30</v>
      </c>
      <c r="J992" t="s">
        <v>137</v>
      </c>
      <c r="K992" t="s">
        <v>161</v>
      </c>
      <c r="L992">
        <v>30</v>
      </c>
      <c r="M992" t="s">
        <v>137</v>
      </c>
      <c r="N992" t="s">
        <v>162</v>
      </c>
      <c r="O992">
        <v>30</v>
      </c>
      <c r="P992" t="s">
        <v>137</v>
      </c>
      <c r="Q992" t="s">
        <v>163</v>
      </c>
      <c r="R992">
        <v>10</v>
      </c>
      <c r="S992" t="s">
        <v>137</v>
      </c>
      <c r="T992" t="s">
        <v>164</v>
      </c>
      <c r="U992">
        <v>20</v>
      </c>
      <c r="V992" t="s">
        <v>137</v>
      </c>
      <c r="W992" t="s">
        <v>165</v>
      </c>
      <c r="X992">
        <v>20</v>
      </c>
      <c r="Y992" t="s">
        <v>137</v>
      </c>
      <c r="Z992" t="s">
        <v>166</v>
      </c>
      <c r="AA992">
        <v>20</v>
      </c>
      <c r="AB992" t="s">
        <v>137</v>
      </c>
      <c r="AC992" t="s">
        <v>167</v>
      </c>
      <c r="AD992">
        <v>20</v>
      </c>
      <c r="AE992" t="s">
        <v>137</v>
      </c>
      <c r="AF992" t="s">
        <v>168</v>
      </c>
      <c r="AG992">
        <v>115200</v>
      </c>
      <c r="AH992" t="s">
        <v>137</v>
      </c>
      <c r="AI992" t="s">
        <v>169</v>
      </c>
      <c r="AJ992">
        <v>12000</v>
      </c>
      <c r="AK992" t="s">
        <v>137</v>
      </c>
      <c r="AL992" t="s">
        <v>170</v>
      </c>
      <c r="AM992">
        <v>30000</v>
      </c>
      <c r="AN992" t="s">
        <v>137</v>
      </c>
    </row>
    <row r="993" spans="1:40">
      <c r="A993" s="26">
        <v>41505.939060555553</v>
      </c>
      <c r="B993" t="s">
        <v>128</v>
      </c>
      <c r="C993" t="s">
        <v>446</v>
      </c>
      <c r="D993" t="s">
        <v>1352</v>
      </c>
      <c r="E993" t="s">
        <v>131</v>
      </c>
      <c r="F993" t="s">
        <v>132</v>
      </c>
      <c r="G993" t="s">
        <v>133</v>
      </c>
      <c r="H993" t="s">
        <v>172</v>
      </c>
      <c r="I993">
        <v>60</v>
      </c>
      <c r="J993" t="s">
        <v>137</v>
      </c>
      <c r="K993" t="s">
        <v>173</v>
      </c>
      <c r="L993">
        <v>40</v>
      </c>
      <c r="M993" t="s">
        <v>137</v>
      </c>
      <c r="N993" t="s">
        <v>174</v>
      </c>
      <c r="O993">
        <v>50</v>
      </c>
      <c r="P993" t="s">
        <v>137</v>
      </c>
      <c r="Q993" t="s">
        <v>175</v>
      </c>
      <c r="R993">
        <v>40</v>
      </c>
      <c r="S993" t="s">
        <v>137</v>
      </c>
      <c r="T993" t="s">
        <v>176</v>
      </c>
      <c r="U993">
        <v>60</v>
      </c>
      <c r="V993" t="s">
        <v>137</v>
      </c>
      <c r="W993" t="s">
        <v>177</v>
      </c>
      <c r="X993">
        <v>50</v>
      </c>
      <c r="Y993" t="s">
        <v>137</v>
      </c>
      <c r="Z993" t="s">
        <v>178</v>
      </c>
      <c r="AA993">
        <v>50</v>
      </c>
      <c r="AB993" t="s">
        <v>137</v>
      </c>
      <c r="AC993" t="s">
        <v>179</v>
      </c>
      <c r="AD993">
        <v>35</v>
      </c>
      <c r="AE993" t="s">
        <v>137</v>
      </c>
      <c r="AF993" t="s">
        <v>180</v>
      </c>
      <c r="AG993">
        <v>8</v>
      </c>
      <c r="AH993" t="s">
        <v>137</v>
      </c>
      <c r="AI993" t="s">
        <v>181</v>
      </c>
      <c r="AJ993">
        <v>90</v>
      </c>
      <c r="AK993" t="s">
        <v>137</v>
      </c>
      <c r="AL993" t="s">
        <v>182</v>
      </c>
      <c r="AM993">
        <v>1</v>
      </c>
      <c r="AN993" t="s">
        <v>137</v>
      </c>
    </row>
    <row r="994" spans="1:40">
      <c r="A994" s="26">
        <v>41505.939060555553</v>
      </c>
      <c r="B994" t="s">
        <v>128</v>
      </c>
      <c r="C994" t="s">
        <v>446</v>
      </c>
      <c r="D994" t="s">
        <v>1353</v>
      </c>
      <c r="E994" t="s">
        <v>131</v>
      </c>
      <c r="F994" t="s">
        <v>132</v>
      </c>
      <c r="G994" t="s">
        <v>133</v>
      </c>
      <c r="H994" t="s">
        <v>184</v>
      </c>
      <c r="I994">
        <v>33</v>
      </c>
      <c r="J994" t="s">
        <v>137</v>
      </c>
      <c r="K994" t="s">
        <v>185</v>
      </c>
      <c r="L994">
        <v>33</v>
      </c>
      <c r="M994" t="s">
        <v>137</v>
      </c>
      <c r="N994" t="s">
        <v>186</v>
      </c>
      <c r="O994">
        <v>34</v>
      </c>
      <c r="P994" t="s">
        <v>137</v>
      </c>
      <c r="Q994" t="s">
        <v>164</v>
      </c>
      <c r="R994">
        <v>20</v>
      </c>
      <c r="S994" t="s">
        <v>137</v>
      </c>
      <c r="T994" t="s">
        <v>165</v>
      </c>
      <c r="U994">
        <v>20</v>
      </c>
      <c r="V994" t="s">
        <v>137</v>
      </c>
      <c r="W994" t="s">
        <v>166</v>
      </c>
      <c r="X994">
        <v>20</v>
      </c>
      <c r="Y994" t="s">
        <v>137</v>
      </c>
      <c r="Z994" t="s">
        <v>187</v>
      </c>
      <c r="AA994">
        <v>20</v>
      </c>
      <c r="AB994" t="s">
        <v>137</v>
      </c>
      <c r="AC994" t="s">
        <v>188</v>
      </c>
      <c r="AD994">
        <v>20</v>
      </c>
      <c r="AE994" t="s">
        <v>137</v>
      </c>
      <c r="AF994" t="s">
        <v>189</v>
      </c>
      <c r="AG994">
        <v>20</v>
      </c>
      <c r="AH994" t="s">
        <v>137</v>
      </c>
      <c r="AI994" t="s">
        <v>168</v>
      </c>
      <c r="AJ994">
        <v>115200</v>
      </c>
      <c r="AK994" t="s">
        <v>137</v>
      </c>
      <c r="AL994" t="s">
        <v>169</v>
      </c>
      <c r="AM994">
        <v>12000</v>
      </c>
      <c r="AN994" t="s">
        <v>137</v>
      </c>
    </row>
    <row r="995" spans="1:40">
      <c r="A995" s="26">
        <v>41505.939060555553</v>
      </c>
      <c r="B995" t="s">
        <v>128</v>
      </c>
      <c r="C995" t="s">
        <v>446</v>
      </c>
      <c r="D995" t="s">
        <v>1354</v>
      </c>
      <c r="E995" t="s">
        <v>191</v>
      </c>
      <c r="F995" t="s">
        <v>192</v>
      </c>
      <c r="G995" t="s">
        <v>193</v>
      </c>
    </row>
    <row r="996" spans="1:40">
      <c r="A996" s="26">
        <v>41505.939060555553</v>
      </c>
      <c r="B996" t="s">
        <v>128</v>
      </c>
      <c r="C996" t="s">
        <v>446</v>
      </c>
      <c r="D996" t="s">
        <v>1355</v>
      </c>
      <c r="E996" t="s">
        <v>191</v>
      </c>
      <c r="F996" t="s">
        <v>1356</v>
      </c>
      <c r="G996" t="s">
        <v>1357</v>
      </c>
      <c r="H996" t="s">
        <v>1358</v>
      </c>
    </row>
    <row r="997" spans="1:40">
      <c r="A997" s="26">
        <v>41505.939060717596</v>
      </c>
      <c r="B997" t="s">
        <v>128</v>
      </c>
      <c r="C997" t="s">
        <v>310</v>
      </c>
      <c r="D997" t="s">
        <v>1359</v>
      </c>
    </row>
    <row r="998" spans="1:40">
      <c r="A998" s="26">
        <v>41505.939060717596</v>
      </c>
      <c r="B998" t="s">
        <v>128</v>
      </c>
      <c r="C998" t="s">
        <v>310</v>
      </c>
      <c r="D998" t="s">
        <v>1360</v>
      </c>
      <c r="E998" t="s">
        <v>131</v>
      </c>
      <c r="F998" t="s">
        <v>132</v>
      </c>
      <c r="G998" t="s">
        <v>133</v>
      </c>
      <c r="H998" t="s">
        <v>134</v>
      </c>
      <c r="I998">
        <v>240000</v>
      </c>
      <c r="J998" t="s">
        <v>135</v>
      </c>
      <c r="K998">
        <v>240000</v>
      </c>
      <c r="L998" t="s">
        <v>136</v>
      </c>
      <c r="M998">
        <v>500</v>
      </c>
      <c r="N998" t="s">
        <v>137</v>
      </c>
      <c r="O998" t="s">
        <v>138</v>
      </c>
      <c r="P998">
        <v>300</v>
      </c>
      <c r="Q998" t="s">
        <v>137</v>
      </c>
    </row>
    <row r="999" spans="1:40">
      <c r="A999" s="26">
        <v>41505.939060717596</v>
      </c>
      <c r="B999" t="s">
        <v>128</v>
      </c>
      <c r="C999" t="s">
        <v>310</v>
      </c>
      <c r="D999" t="s">
        <v>1361</v>
      </c>
      <c r="E999" t="s">
        <v>131</v>
      </c>
      <c r="F999" t="s">
        <v>132</v>
      </c>
      <c r="G999" t="s">
        <v>133</v>
      </c>
      <c r="H999" t="s">
        <v>140</v>
      </c>
      <c r="I999">
        <v>49</v>
      </c>
      <c r="J999" t="s">
        <v>137</v>
      </c>
      <c r="K999" t="s">
        <v>141</v>
      </c>
      <c r="L999">
        <v>130</v>
      </c>
      <c r="M999" t="s">
        <v>137</v>
      </c>
      <c r="N999" t="s">
        <v>142</v>
      </c>
      <c r="O999">
        <v>180</v>
      </c>
      <c r="P999" t="s">
        <v>137</v>
      </c>
      <c r="Q999" t="s">
        <v>143</v>
      </c>
      <c r="R999">
        <v>140</v>
      </c>
      <c r="S999" t="s">
        <v>137</v>
      </c>
      <c r="T999" t="s">
        <v>144</v>
      </c>
      <c r="U999">
        <v>80</v>
      </c>
      <c r="V999" t="s">
        <v>137</v>
      </c>
      <c r="W999" t="s">
        <v>145</v>
      </c>
      <c r="X999">
        <v>101</v>
      </c>
      <c r="Y999" t="s">
        <v>137</v>
      </c>
      <c r="Z999" t="s">
        <v>146</v>
      </c>
      <c r="AA999">
        <v>190</v>
      </c>
      <c r="AB999" t="s">
        <v>137</v>
      </c>
      <c r="AC999" t="s">
        <v>147</v>
      </c>
      <c r="AD999">
        <v>20</v>
      </c>
      <c r="AE999" t="s">
        <v>137</v>
      </c>
    </row>
    <row r="1000" spans="1:40">
      <c r="A1000" s="26">
        <v>41505.939060717596</v>
      </c>
      <c r="B1000" t="s">
        <v>128</v>
      </c>
      <c r="C1000" t="s">
        <v>310</v>
      </c>
      <c r="D1000" t="s">
        <v>1362</v>
      </c>
    </row>
    <row r="1001" spans="1:40">
      <c r="A1001" s="26">
        <v>41505.939060717596</v>
      </c>
      <c r="B1001" t="s">
        <v>128</v>
      </c>
      <c r="C1001" t="s">
        <v>310</v>
      </c>
      <c r="D1001" t="s">
        <v>1363</v>
      </c>
      <c r="E1001" t="s">
        <v>131</v>
      </c>
      <c r="F1001" t="s">
        <v>132</v>
      </c>
      <c r="G1001" t="s">
        <v>133</v>
      </c>
      <c r="H1001" t="s">
        <v>150</v>
      </c>
      <c r="I1001">
        <v>50</v>
      </c>
      <c r="J1001" t="s">
        <v>137</v>
      </c>
      <c r="K1001" t="s">
        <v>151</v>
      </c>
      <c r="L1001">
        <v>50</v>
      </c>
      <c r="M1001" t="s">
        <v>137</v>
      </c>
      <c r="N1001" t="s">
        <v>152</v>
      </c>
      <c r="O1001">
        <v>50</v>
      </c>
      <c r="P1001" t="s">
        <v>137</v>
      </c>
    </row>
    <row r="1002" spans="1:40">
      <c r="A1002" s="26">
        <v>41505.939060717596</v>
      </c>
      <c r="B1002" t="s">
        <v>128</v>
      </c>
      <c r="C1002" t="s">
        <v>310</v>
      </c>
      <c r="D1002" t="s">
        <v>1364</v>
      </c>
      <c r="E1002" t="s">
        <v>131</v>
      </c>
      <c r="F1002" t="s">
        <v>132</v>
      </c>
      <c r="G1002" t="s">
        <v>133</v>
      </c>
      <c r="H1002" t="s">
        <v>154</v>
      </c>
      <c r="I1002">
        <v>35</v>
      </c>
      <c r="J1002" t="s">
        <v>137</v>
      </c>
      <c r="K1002" t="s">
        <v>155</v>
      </c>
      <c r="L1002">
        <v>5</v>
      </c>
      <c r="M1002" t="s">
        <v>137</v>
      </c>
      <c r="N1002" t="s">
        <v>156</v>
      </c>
      <c r="O1002">
        <v>60</v>
      </c>
      <c r="P1002" t="s">
        <v>137</v>
      </c>
    </row>
    <row r="1003" spans="1:40">
      <c r="A1003" s="26">
        <v>41505.939060717596</v>
      </c>
      <c r="B1003" t="s">
        <v>128</v>
      </c>
      <c r="C1003" t="s">
        <v>310</v>
      </c>
      <c r="D1003" t="s">
        <v>1365</v>
      </c>
      <c r="E1003" t="s">
        <v>131</v>
      </c>
      <c r="F1003" t="s">
        <v>132</v>
      </c>
      <c r="G1003" t="s">
        <v>133</v>
      </c>
      <c r="H1003" t="s">
        <v>158</v>
      </c>
      <c r="I1003">
        <v>1</v>
      </c>
      <c r="J1003" t="s">
        <v>137</v>
      </c>
    </row>
    <row r="1004" spans="1:40">
      <c r="A1004" s="26">
        <v>41505.939060717596</v>
      </c>
      <c r="B1004" t="s">
        <v>128</v>
      </c>
      <c r="C1004" t="s">
        <v>310</v>
      </c>
      <c r="D1004" t="s">
        <v>1366</v>
      </c>
      <c r="E1004" t="s">
        <v>131</v>
      </c>
      <c r="F1004" t="s">
        <v>132</v>
      </c>
      <c r="G1004" t="s">
        <v>133</v>
      </c>
      <c r="H1004" t="s">
        <v>160</v>
      </c>
      <c r="I1004">
        <v>30</v>
      </c>
      <c r="J1004" t="s">
        <v>137</v>
      </c>
      <c r="K1004" t="s">
        <v>161</v>
      </c>
      <c r="L1004">
        <v>30</v>
      </c>
      <c r="M1004" t="s">
        <v>137</v>
      </c>
      <c r="N1004" t="s">
        <v>162</v>
      </c>
      <c r="O1004">
        <v>30</v>
      </c>
      <c r="P1004" t="s">
        <v>137</v>
      </c>
      <c r="Q1004" t="s">
        <v>163</v>
      </c>
      <c r="R1004">
        <v>10</v>
      </c>
      <c r="S1004" t="s">
        <v>137</v>
      </c>
      <c r="T1004" t="s">
        <v>164</v>
      </c>
      <c r="U1004">
        <v>20</v>
      </c>
      <c r="V1004" t="s">
        <v>137</v>
      </c>
      <c r="W1004" t="s">
        <v>165</v>
      </c>
      <c r="X1004">
        <v>20</v>
      </c>
      <c r="Y1004" t="s">
        <v>137</v>
      </c>
      <c r="Z1004" t="s">
        <v>166</v>
      </c>
      <c r="AA1004">
        <v>20</v>
      </c>
      <c r="AB1004" t="s">
        <v>137</v>
      </c>
      <c r="AC1004" t="s">
        <v>167</v>
      </c>
      <c r="AD1004">
        <v>20</v>
      </c>
      <c r="AE1004" t="s">
        <v>137</v>
      </c>
      <c r="AF1004" t="s">
        <v>168</v>
      </c>
      <c r="AG1004">
        <v>115200</v>
      </c>
      <c r="AH1004" t="s">
        <v>137</v>
      </c>
      <c r="AI1004" t="s">
        <v>169</v>
      </c>
      <c r="AJ1004">
        <v>12000</v>
      </c>
      <c r="AK1004" t="s">
        <v>137</v>
      </c>
      <c r="AL1004" t="s">
        <v>170</v>
      </c>
      <c r="AM1004">
        <v>30000</v>
      </c>
      <c r="AN1004" t="s">
        <v>137</v>
      </c>
    </row>
    <row r="1005" spans="1:40">
      <c r="A1005" s="26">
        <v>41505.939060717596</v>
      </c>
      <c r="B1005" t="s">
        <v>128</v>
      </c>
      <c r="C1005" t="s">
        <v>310</v>
      </c>
      <c r="D1005" t="s">
        <v>1367</v>
      </c>
      <c r="E1005" t="s">
        <v>131</v>
      </c>
      <c r="F1005" t="s">
        <v>132</v>
      </c>
      <c r="G1005" t="s">
        <v>133</v>
      </c>
      <c r="H1005" t="s">
        <v>172</v>
      </c>
      <c r="I1005">
        <v>60</v>
      </c>
      <c r="J1005" t="s">
        <v>137</v>
      </c>
      <c r="K1005" t="s">
        <v>173</v>
      </c>
      <c r="L1005">
        <v>40</v>
      </c>
      <c r="M1005" t="s">
        <v>137</v>
      </c>
      <c r="N1005" t="s">
        <v>174</v>
      </c>
      <c r="O1005">
        <v>50</v>
      </c>
      <c r="P1005" t="s">
        <v>137</v>
      </c>
      <c r="Q1005" t="s">
        <v>175</v>
      </c>
      <c r="R1005">
        <v>40</v>
      </c>
      <c r="S1005" t="s">
        <v>137</v>
      </c>
      <c r="T1005" t="s">
        <v>176</v>
      </c>
      <c r="U1005">
        <v>60</v>
      </c>
      <c r="V1005" t="s">
        <v>137</v>
      </c>
      <c r="W1005" t="s">
        <v>177</v>
      </c>
      <c r="X1005">
        <v>50</v>
      </c>
      <c r="Y1005" t="s">
        <v>137</v>
      </c>
      <c r="Z1005" t="s">
        <v>178</v>
      </c>
      <c r="AA1005">
        <v>50</v>
      </c>
      <c r="AB1005" t="s">
        <v>137</v>
      </c>
      <c r="AC1005" t="s">
        <v>179</v>
      </c>
      <c r="AD1005">
        <v>35</v>
      </c>
      <c r="AE1005" t="s">
        <v>137</v>
      </c>
      <c r="AF1005" t="s">
        <v>180</v>
      </c>
      <c r="AG1005">
        <v>8</v>
      </c>
      <c r="AH1005" t="s">
        <v>137</v>
      </c>
      <c r="AI1005" t="s">
        <v>181</v>
      </c>
      <c r="AJ1005">
        <v>90</v>
      </c>
      <c r="AK1005" t="s">
        <v>137</v>
      </c>
      <c r="AL1005" t="s">
        <v>182</v>
      </c>
      <c r="AM1005">
        <v>1</v>
      </c>
      <c r="AN1005" t="s">
        <v>137</v>
      </c>
    </row>
    <row r="1006" spans="1:40">
      <c r="A1006" s="26">
        <v>41505.939060717596</v>
      </c>
      <c r="B1006" t="s">
        <v>128</v>
      </c>
      <c r="C1006" t="s">
        <v>310</v>
      </c>
      <c r="D1006" t="s">
        <v>1368</v>
      </c>
      <c r="E1006" t="s">
        <v>131</v>
      </c>
      <c r="F1006" t="s">
        <v>132</v>
      </c>
      <c r="G1006" t="s">
        <v>133</v>
      </c>
      <c r="H1006" t="s">
        <v>184</v>
      </c>
      <c r="I1006">
        <v>33</v>
      </c>
      <c r="J1006" t="s">
        <v>137</v>
      </c>
      <c r="K1006" t="s">
        <v>185</v>
      </c>
      <c r="L1006">
        <v>33</v>
      </c>
      <c r="M1006" t="s">
        <v>137</v>
      </c>
      <c r="N1006" t="s">
        <v>186</v>
      </c>
      <c r="O1006">
        <v>34</v>
      </c>
      <c r="P1006" t="s">
        <v>137</v>
      </c>
      <c r="Q1006" t="s">
        <v>164</v>
      </c>
      <c r="R1006">
        <v>20</v>
      </c>
      <c r="S1006" t="s">
        <v>137</v>
      </c>
      <c r="T1006" t="s">
        <v>165</v>
      </c>
      <c r="U1006">
        <v>20</v>
      </c>
      <c r="V1006" t="s">
        <v>137</v>
      </c>
      <c r="W1006" t="s">
        <v>166</v>
      </c>
      <c r="X1006">
        <v>20</v>
      </c>
      <c r="Y1006" t="s">
        <v>137</v>
      </c>
      <c r="Z1006" t="s">
        <v>187</v>
      </c>
      <c r="AA1006">
        <v>20</v>
      </c>
      <c r="AB1006" t="s">
        <v>137</v>
      </c>
      <c r="AC1006" t="s">
        <v>188</v>
      </c>
      <c r="AD1006">
        <v>20</v>
      </c>
      <c r="AE1006" t="s">
        <v>137</v>
      </c>
      <c r="AF1006" t="s">
        <v>189</v>
      </c>
      <c r="AG1006">
        <v>20</v>
      </c>
      <c r="AH1006" t="s">
        <v>137</v>
      </c>
      <c r="AI1006" t="s">
        <v>168</v>
      </c>
      <c r="AJ1006">
        <v>115200</v>
      </c>
      <c r="AK1006" t="s">
        <v>137</v>
      </c>
      <c r="AL1006" t="s">
        <v>169</v>
      </c>
      <c r="AM1006">
        <v>12000</v>
      </c>
      <c r="AN1006" t="s">
        <v>137</v>
      </c>
    </row>
    <row r="1007" spans="1:40">
      <c r="A1007" s="26">
        <v>41505.939060717596</v>
      </c>
      <c r="B1007" t="s">
        <v>128</v>
      </c>
      <c r="C1007" t="s">
        <v>310</v>
      </c>
      <c r="D1007" t="s">
        <v>1369</v>
      </c>
      <c r="E1007" t="s">
        <v>191</v>
      </c>
      <c r="F1007" t="s">
        <v>192</v>
      </c>
      <c r="G1007" t="s">
        <v>193</v>
      </c>
    </row>
    <row r="1008" spans="1:40">
      <c r="A1008" s="26">
        <v>41505.939060717596</v>
      </c>
      <c r="B1008" t="s">
        <v>128</v>
      </c>
      <c r="C1008" t="s">
        <v>310</v>
      </c>
      <c r="D1008" t="s">
        <v>1370</v>
      </c>
      <c r="E1008" t="s">
        <v>191</v>
      </c>
      <c r="F1008" t="s">
        <v>1371</v>
      </c>
      <c r="G1008" t="s">
        <v>1372</v>
      </c>
      <c r="H1008" t="s">
        <v>1373</v>
      </c>
    </row>
    <row r="1009" spans="1:40">
      <c r="A1009" s="26">
        <v>41505.939060717596</v>
      </c>
      <c r="B1009" t="s">
        <v>128</v>
      </c>
      <c r="C1009" t="s">
        <v>652</v>
      </c>
      <c r="D1009" t="s">
        <v>1374</v>
      </c>
    </row>
    <row r="1010" spans="1:40">
      <c r="A1010" s="26">
        <v>41505.939060717596</v>
      </c>
      <c r="B1010" t="s">
        <v>128</v>
      </c>
      <c r="C1010" t="s">
        <v>652</v>
      </c>
      <c r="D1010" t="s">
        <v>1375</v>
      </c>
      <c r="E1010" t="s">
        <v>131</v>
      </c>
      <c r="F1010" t="s">
        <v>132</v>
      </c>
      <c r="G1010" t="s">
        <v>133</v>
      </c>
      <c r="H1010" t="s">
        <v>134</v>
      </c>
      <c r="I1010">
        <v>240000</v>
      </c>
      <c r="J1010" t="s">
        <v>135</v>
      </c>
      <c r="K1010">
        <v>240000</v>
      </c>
      <c r="L1010" t="s">
        <v>136</v>
      </c>
      <c r="M1010">
        <v>500</v>
      </c>
      <c r="N1010" t="s">
        <v>137</v>
      </c>
      <c r="O1010" t="s">
        <v>138</v>
      </c>
      <c r="P1010">
        <v>300</v>
      </c>
      <c r="Q1010" t="s">
        <v>137</v>
      </c>
    </row>
    <row r="1011" spans="1:40">
      <c r="A1011" s="26">
        <v>41505.939060729164</v>
      </c>
      <c r="B1011" t="s">
        <v>128</v>
      </c>
      <c r="C1011" t="s">
        <v>385</v>
      </c>
      <c r="D1011" t="s">
        <v>1376</v>
      </c>
    </row>
    <row r="1012" spans="1:40">
      <c r="A1012" s="26">
        <v>41505.939060729164</v>
      </c>
      <c r="B1012" t="s">
        <v>128</v>
      </c>
      <c r="C1012" t="s">
        <v>385</v>
      </c>
      <c r="D1012" t="s">
        <v>1377</v>
      </c>
      <c r="E1012" t="s">
        <v>131</v>
      </c>
      <c r="F1012" t="s">
        <v>132</v>
      </c>
      <c r="G1012" t="s">
        <v>133</v>
      </c>
      <c r="H1012" t="s">
        <v>134</v>
      </c>
      <c r="I1012">
        <v>240000</v>
      </c>
      <c r="J1012" t="s">
        <v>135</v>
      </c>
      <c r="K1012">
        <v>240000</v>
      </c>
      <c r="L1012" t="s">
        <v>136</v>
      </c>
      <c r="M1012">
        <v>500</v>
      </c>
      <c r="N1012" t="s">
        <v>137</v>
      </c>
      <c r="O1012" t="s">
        <v>138</v>
      </c>
      <c r="P1012">
        <v>300</v>
      </c>
      <c r="Q1012" t="s">
        <v>137</v>
      </c>
    </row>
    <row r="1013" spans="1:40">
      <c r="A1013" s="26">
        <v>41505.939060729164</v>
      </c>
      <c r="B1013" t="s">
        <v>128</v>
      </c>
      <c r="C1013" t="s">
        <v>385</v>
      </c>
      <c r="D1013" t="s">
        <v>1378</v>
      </c>
      <c r="E1013" t="s">
        <v>131</v>
      </c>
      <c r="F1013" t="s">
        <v>132</v>
      </c>
      <c r="G1013" t="s">
        <v>133</v>
      </c>
      <c r="H1013" t="s">
        <v>140</v>
      </c>
      <c r="I1013">
        <v>49</v>
      </c>
      <c r="J1013" t="s">
        <v>137</v>
      </c>
      <c r="K1013" t="s">
        <v>141</v>
      </c>
      <c r="L1013">
        <v>130</v>
      </c>
      <c r="M1013" t="s">
        <v>137</v>
      </c>
      <c r="N1013" t="s">
        <v>142</v>
      </c>
      <c r="O1013">
        <v>180</v>
      </c>
      <c r="P1013" t="s">
        <v>137</v>
      </c>
      <c r="Q1013" t="s">
        <v>143</v>
      </c>
      <c r="R1013">
        <v>140</v>
      </c>
      <c r="S1013" t="s">
        <v>137</v>
      </c>
      <c r="T1013" t="s">
        <v>144</v>
      </c>
      <c r="U1013">
        <v>80</v>
      </c>
      <c r="V1013" t="s">
        <v>137</v>
      </c>
      <c r="W1013" t="s">
        <v>145</v>
      </c>
      <c r="X1013">
        <v>101</v>
      </c>
      <c r="Y1013" t="s">
        <v>137</v>
      </c>
      <c r="Z1013" t="s">
        <v>146</v>
      </c>
      <c r="AA1013">
        <v>190</v>
      </c>
      <c r="AB1013" t="s">
        <v>137</v>
      </c>
      <c r="AC1013" t="s">
        <v>147</v>
      </c>
      <c r="AD1013">
        <v>20</v>
      </c>
      <c r="AE1013" t="s">
        <v>137</v>
      </c>
    </row>
    <row r="1014" spans="1:40">
      <c r="A1014" s="26">
        <v>41505.939060729164</v>
      </c>
      <c r="B1014" t="s">
        <v>128</v>
      </c>
      <c r="C1014" t="s">
        <v>385</v>
      </c>
      <c r="D1014" t="s">
        <v>1379</v>
      </c>
    </row>
    <row r="1015" spans="1:40">
      <c r="A1015" s="26">
        <v>41505.939060729164</v>
      </c>
      <c r="B1015" t="s">
        <v>128</v>
      </c>
      <c r="C1015" t="s">
        <v>385</v>
      </c>
      <c r="D1015" t="s">
        <v>1380</v>
      </c>
      <c r="E1015" t="s">
        <v>131</v>
      </c>
      <c r="F1015" t="s">
        <v>132</v>
      </c>
      <c r="G1015" t="s">
        <v>133</v>
      </c>
      <c r="H1015" t="s">
        <v>150</v>
      </c>
      <c r="I1015">
        <v>50</v>
      </c>
      <c r="J1015" t="s">
        <v>137</v>
      </c>
      <c r="K1015" t="s">
        <v>151</v>
      </c>
      <c r="L1015">
        <v>50</v>
      </c>
      <c r="M1015" t="s">
        <v>137</v>
      </c>
      <c r="N1015" t="s">
        <v>152</v>
      </c>
      <c r="O1015">
        <v>50</v>
      </c>
      <c r="P1015" t="s">
        <v>137</v>
      </c>
    </row>
    <row r="1016" spans="1:40">
      <c r="A1016" s="26">
        <v>41505.939060729164</v>
      </c>
      <c r="B1016" t="s">
        <v>128</v>
      </c>
      <c r="C1016" t="s">
        <v>385</v>
      </c>
      <c r="D1016" t="s">
        <v>1381</v>
      </c>
      <c r="E1016" t="s">
        <v>131</v>
      </c>
      <c r="F1016" t="s">
        <v>132</v>
      </c>
      <c r="G1016" t="s">
        <v>133</v>
      </c>
      <c r="H1016" t="s">
        <v>154</v>
      </c>
      <c r="I1016">
        <v>35</v>
      </c>
      <c r="J1016" t="s">
        <v>137</v>
      </c>
      <c r="K1016" t="s">
        <v>155</v>
      </c>
      <c r="L1016">
        <v>5</v>
      </c>
      <c r="M1016" t="s">
        <v>137</v>
      </c>
      <c r="N1016" t="s">
        <v>156</v>
      </c>
      <c r="O1016">
        <v>60</v>
      </c>
      <c r="P1016" t="s">
        <v>137</v>
      </c>
    </row>
    <row r="1017" spans="1:40">
      <c r="A1017" s="26">
        <v>41505.939060729164</v>
      </c>
      <c r="B1017" t="s">
        <v>128</v>
      </c>
      <c r="C1017" t="s">
        <v>385</v>
      </c>
      <c r="D1017" t="s">
        <v>1382</v>
      </c>
      <c r="E1017" t="s">
        <v>131</v>
      </c>
      <c r="F1017" t="s">
        <v>132</v>
      </c>
      <c r="G1017" t="s">
        <v>133</v>
      </c>
      <c r="H1017" t="s">
        <v>158</v>
      </c>
      <c r="I1017">
        <v>1</v>
      </c>
      <c r="J1017" t="s">
        <v>137</v>
      </c>
    </row>
    <row r="1018" spans="1:40">
      <c r="A1018" s="26">
        <v>41505.939060729164</v>
      </c>
      <c r="B1018" t="s">
        <v>128</v>
      </c>
      <c r="C1018" t="s">
        <v>385</v>
      </c>
      <c r="D1018" t="s">
        <v>1383</v>
      </c>
      <c r="E1018" t="s">
        <v>131</v>
      </c>
      <c r="F1018" t="s">
        <v>132</v>
      </c>
      <c r="G1018" t="s">
        <v>133</v>
      </c>
      <c r="H1018" t="s">
        <v>160</v>
      </c>
      <c r="I1018">
        <v>30</v>
      </c>
      <c r="J1018" t="s">
        <v>137</v>
      </c>
      <c r="K1018" t="s">
        <v>161</v>
      </c>
      <c r="L1018">
        <v>30</v>
      </c>
      <c r="M1018" t="s">
        <v>137</v>
      </c>
      <c r="N1018" t="s">
        <v>162</v>
      </c>
      <c r="O1018">
        <v>30</v>
      </c>
      <c r="P1018" t="s">
        <v>137</v>
      </c>
      <c r="Q1018" t="s">
        <v>163</v>
      </c>
      <c r="R1018">
        <v>10</v>
      </c>
      <c r="S1018" t="s">
        <v>137</v>
      </c>
      <c r="T1018" t="s">
        <v>164</v>
      </c>
      <c r="U1018">
        <v>20</v>
      </c>
      <c r="V1018" t="s">
        <v>137</v>
      </c>
      <c r="W1018" t="s">
        <v>165</v>
      </c>
      <c r="X1018">
        <v>20</v>
      </c>
      <c r="Y1018" t="s">
        <v>137</v>
      </c>
      <c r="Z1018" t="s">
        <v>166</v>
      </c>
      <c r="AA1018">
        <v>20</v>
      </c>
      <c r="AB1018" t="s">
        <v>137</v>
      </c>
      <c r="AC1018" t="s">
        <v>167</v>
      </c>
      <c r="AD1018">
        <v>20</v>
      </c>
      <c r="AE1018" t="s">
        <v>137</v>
      </c>
      <c r="AF1018" t="s">
        <v>168</v>
      </c>
      <c r="AG1018">
        <v>115200</v>
      </c>
      <c r="AH1018" t="s">
        <v>137</v>
      </c>
      <c r="AI1018" t="s">
        <v>169</v>
      </c>
      <c r="AJ1018">
        <v>12000</v>
      </c>
      <c r="AK1018" t="s">
        <v>137</v>
      </c>
      <c r="AL1018" t="s">
        <v>170</v>
      </c>
      <c r="AM1018">
        <v>30000</v>
      </c>
      <c r="AN1018" t="s">
        <v>137</v>
      </c>
    </row>
    <row r="1019" spans="1:40">
      <c r="A1019" s="26">
        <v>41505.939060729164</v>
      </c>
      <c r="B1019" t="s">
        <v>128</v>
      </c>
      <c r="C1019" t="s">
        <v>385</v>
      </c>
      <c r="D1019" t="s">
        <v>1384</v>
      </c>
      <c r="E1019" t="s">
        <v>131</v>
      </c>
      <c r="F1019" t="s">
        <v>132</v>
      </c>
      <c r="G1019" t="s">
        <v>133</v>
      </c>
      <c r="H1019" t="s">
        <v>172</v>
      </c>
      <c r="I1019">
        <v>60</v>
      </c>
      <c r="J1019" t="s">
        <v>137</v>
      </c>
      <c r="K1019" t="s">
        <v>173</v>
      </c>
      <c r="L1019">
        <v>40</v>
      </c>
      <c r="M1019" t="s">
        <v>137</v>
      </c>
      <c r="N1019" t="s">
        <v>174</v>
      </c>
      <c r="O1019">
        <v>50</v>
      </c>
      <c r="P1019" t="s">
        <v>137</v>
      </c>
      <c r="Q1019" t="s">
        <v>175</v>
      </c>
      <c r="R1019">
        <v>40</v>
      </c>
      <c r="S1019" t="s">
        <v>137</v>
      </c>
      <c r="T1019" t="s">
        <v>176</v>
      </c>
      <c r="U1019">
        <v>60</v>
      </c>
      <c r="V1019" t="s">
        <v>137</v>
      </c>
      <c r="W1019" t="s">
        <v>177</v>
      </c>
      <c r="X1019">
        <v>50</v>
      </c>
      <c r="Y1019" t="s">
        <v>137</v>
      </c>
      <c r="Z1019" t="s">
        <v>178</v>
      </c>
      <c r="AA1019">
        <v>50</v>
      </c>
      <c r="AB1019" t="s">
        <v>137</v>
      </c>
      <c r="AC1019" t="s">
        <v>179</v>
      </c>
      <c r="AD1019">
        <v>35</v>
      </c>
      <c r="AE1019" t="s">
        <v>137</v>
      </c>
      <c r="AF1019" t="s">
        <v>180</v>
      </c>
      <c r="AG1019">
        <v>8</v>
      </c>
      <c r="AH1019" t="s">
        <v>137</v>
      </c>
      <c r="AI1019" t="s">
        <v>181</v>
      </c>
      <c r="AJ1019">
        <v>90</v>
      </c>
      <c r="AK1019" t="s">
        <v>137</v>
      </c>
      <c r="AL1019" t="s">
        <v>182</v>
      </c>
      <c r="AM1019">
        <v>1</v>
      </c>
      <c r="AN1019" t="s">
        <v>137</v>
      </c>
    </row>
    <row r="1020" spans="1:40">
      <c r="A1020" s="26">
        <v>41505.939060729164</v>
      </c>
      <c r="B1020" t="s">
        <v>128</v>
      </c>
      <c r="C1020" t="s">
        <v>446</v>
      </c>
      <c r="D1020" t="s">
        <v>1385</v>
      </c>
    </row>
    <row r="1021" spans="1:40">
      <c r="A1021" s="26">
        <v>41505.939060729164</v>
      </c>
      <c r="B1021" t="s">
        <v>128</v>
      </c>
      <c r="C1021" t="s">
        <v>446</v>
      </c>
      <c r="D1021" t="s">
        <v>1386</v>
      </c>
      <c r="E1021" t="s">
        <v>131</v>
      </c>
      <c r="F1021" t="s">
        <v>132</v>
      </c>
      <c r="G1021" t="s">
        <v>133</v>
      </c>
      <c r="H1021" t="s">
        <v>134</v>
      </c>
      <c r="I1021">
        <v>240000</v>
      </c>
      <c r="J1021" t="s">
        <v>135</v>
      </c>
      <c r="K1021">
        <v>240000</v>
      </c>
      <c r="L1021" t="s">
        <v>136</v>
      </c>
      <c r="M1021">
        <v>500</v>
      </c>
      <c r="N1021" t="s">
        <v>137</v>
      </c>
      <c r="O1021" t="s">
        <v>138</v>
      </c>
      <c r="P1021">
        <v>300</v>
      </c>
      <c r="Q1021" t="s">
        <v>137</v>
      </c>
    </row>
    <row r="1022" spans="1:40">
      <c r="A1022" s="26">
        <v>41505.939060729164</v>
      </c>
      <c r="B1022" t="s">
        <v>128</v>
      </c>
      <c r="C1022" t="s">
        <v>446</v>
      </c>
      <c r="D1022" t="s">
        <v>1387</v>
      </c>
      <c r="E1022" t="s">
        <v>131</v>
      </c>
      <c r="F1022" t="s">
        <v>132</v>
      </c>
      <c r="G1022" t="s">
        <v>133</v>
      </c>
      <c r="H1022" t="s">
        <v>140</v>
      </c>
      <c r="I1022">
        <v>49</v>
      </c>
      <c r="J1022" t="s">
        <v>137</v>
      </c>
      <c r="K1022" t="s">
        <v>141</v>
      </c>
      <c r="L1022">
        <v>130</v>
      </c>
      <c r="M1022" t="s">
        <v>137</v>
      </c>
      <c r="N1022" t="s">
        <v>142</v>
      </c>
      <c r="O1022">
        <v>180</v>
      </c>
      <c r="P1022" t="s">
        <v>137</v>
      </c>
      <c r="Q1022" t="s">
        <v>143</v>
      </c>
      <c r="R1022">
        <v>140</v>
      </c>
      <c r="S1022" t="s">
        <v>137</v>
      </c>
      <c r="T1022" t="s">
        <v>144</v>
      </c>
      <c r="U1022">
        <v>80</v>
      </c>
      <c r="V1022" t="s">
        <v>137</v>
      </c>
      <c r="W1022" t="s">
        <v>145</v>
      </c>
      <c r="X1022">
        <v>101</v>
      </c>
      <c r="Y1022" t="s">
        <v>137</v>
      </c>
      <c r="Z1022" t="s">
        <v>146</v>
      </c>
      <c r="AA1022">
        <v>190</v>
      </c>
      <c r="AB1022" t="s">
        <v>137</v>
      </c>
      <c r="AC1022" t="s">
        <v>147</v>
      </c>
      <c r="AD1022">
        <v>20</v>
      </c>
      <c r="AE1022" t="s">
        <v>137</v>
      </c>
    </row>
    <row r="1023" spans="1:40">
      <c r="A1023" s="26">
        <v>41505.939060729164</v>
      </c>
      <c r="B1023" t="s">
        <v>128</v>
      </c>
      <c r="C1023" t="s">
        <v>446</v>
      </c>
      <c r="D1023" t="s">
        <v>1388</v>
      </c>
    </row>
    <row r="1024" spans="1:40">
      <c r="A1024" s="26">
        <v>41505.939060729164</v>
      </c>
      <c r="B1024" t="s">
        <v>128</v>
      </c>
      <c r="C1024" t="s">
        <v>446</v>
      </c>
      <c r="D1024" t="s">
        <v>1389</v>
      </c>
      <c r="E1024" t="s">
        <v>131</v>
      </c>
      <c r="F1024" t="s">
        <v>132</v>
      </c>
      <c r="G1024" t="s">
        <v>133</v>
      </c>
      <c r="H1024" t="s">
        <v>150</v>
      </c>
      <c r="I1024">
        <v>50</v>
      </c>
      <c r="J1024" t="s">
        <v>137</v>
      </c>
      <c r="K1024" t="s">
        <v>151</v>
      </c>
      <c r="L1024">
        <v>50</v>
      </c>
      <c r="M1024" t="s">
        <v>137</v>
      </c>
      <c r="N1024" t="s">
        <v>152</v>
      </c>
      <c r="O1024">
        <v>50</v>
      </c>
      <c r="P1024" t="s">
        <v>137</v>
      </c>
    </row>
    <row r="1025" spans="1:40">
      <c r="A1025" s="26">
        <v>41505.939060729164</v>
      </c>
      <c r="B1025" t="s">
        <v>128</v>
      </c>
      <c r="C1025" t="s">
        <v>446</v>
      </c>
      <c r="D1025" t="s">
        <v>1390</v>
      </c>
      <c r="E1025" t="s">
        <v>131</v>
      </c>
      <c r="F1025" t="s">
        <v>132</v>
      </c>
      <c r="G1025" t="s">
        <v>133</v>
      </c>
      <c r="H1025" t="s">
        <v>154</v>
      </c>
      <c r="I1025">
        <v>35</v>
      </c>
      <c r="J1025" t="s">
        <v>137</v>
      </c>
      <c r="K1025" t="s">
        <v>155</v>
      </c>
      <c r="L1025">
        <v>5</v>
      </c>
      <c r="M1025" t="s">
        <v>137</v>
      </c>
      <c r="N1025" t="s">
        <v>156</v>
      </c>
      <c r="O1025">
        <v>60</v>
      </c>
      <c r="P1025" t="s">
        <v>137</v>
      </c>
    </row>
    <row r="1026" spans="1:40">
      <c r="A1026" s="26">
        <v>41505.939060729164</v>
      </c>
      <c r="B1026" t="s">
        <v>128</v>
      </c>
      <c r="C1026" t="s">
        <v>446</v>
      </c>
      <c r="D1026" t="s">
        <v>1391</v>
      </c>
      <c r="E1026" t="s">
        <v>131</v>
      </c>
      <c r="F1026" t="s">
        <v>132</v>
      </c>
      <c r="G1026" t="s">
        <v>133</v>
      </c>
      <c r="H1026" t="s">
        <v>158</v>
      </c>
      <c r="I1026">
        <v>1</v>
      </c>
      <c r="J1026" t="s">
        <v>137</v>
      </c>
    </row>
    <row r="1027" spans="1:40">
      <c r="A1027" s="26">
        <v>41505.939060729164</v>
      </c>
      <c r="B1027" t="s">
        <v>128</v>
      </c>
      <c r="C1027" t="s">
        <v>446</v>
      </c>
      <c r="D1027" t="s">
        <v>1392</v>
      </c>
      <c r="E1027" t="s">
        <v>131</v>
      </c>
      <c r="F1027" t="s">
        <v>132</v>
      </c>
      <c r="G1027" t="s">
        <v>133</v>
      </c>
      <c r="H1027" t="s">
        <v>160</v>
      </c>
      <c r="I1027">
        <v>30</v>
      </c>
      <c r="J1027" t="s">
        <v>137</v>
      </c>
      <c r="K1027" t="s">
        <v>161</v>
      </c>
      <c r="L1027">
        <v>30</v>
      </c>
      <c r="M1027" t="s">
        <v>137</v>
      </c>
      <c r="N1027" t="s">
        <v>162</v>
      </c>
      <c r="O1027">
        <v>30</v>
      </c>
      <c r="P1027" t="s">
        <v>137</v>
      </c>
      <c r="Q1027" t="s">
        <v>163</v>
      </c>
      <c r="R1027">
        <v>10</v>
      </c>
      <c r="S1027" t="s">
        <v>137</v>
      </c>
      <c r="T1027" t="s">
        <v>164</v>
      </c>
      <c r="U1027">
        <v>20</v>
      </c>
      <c r="V1027" t="s">
        <v>137</v>
      </c>
      <c r="W1027" t="s">
        <v>165</v>
      </c>
      <c r="X1027">
        <v>20</v>
      </c>
      <c r="Y1027" t="s">
        <v>137</v>
      </c>
      <c r="Z1027" t="s">
        <v>166</v>
      </c>
      <c r="AA1027">
        <v>20</v>
      </c>
      <c r="AB1027" t="s">
        <v>137</v>
      </c>
      <c r="AC1027" t="s">
        <v>167</v>
      </c>
      <c r="AD1027">
        <v>20</v>
      </c>
      <c r="AE1027" t="s">
        <v>137</v>
      </c>
      <c r="AF1027" t="s">
        <v>168</v>
      </c>
      <c r="AG1027">
        <v>115200</v>
      </c>
      <c r="AH1027" t="s">
        <v>137</v>
      </c>
      <c r="AI1027" t="s">
        <v>169</v>
      </c>
      <c r="AJ1027">
        <v>12000</v>
      </c>
      <c r="AK1027" t="s">
        <v>137</v>
      </c>
      <c r="AL1027" t="s">
        <v>170</v>
      </c>
      <c r="AM1027">
        <v>30000</v>
      </c>
      <c r="AN1027" t="s">
        <v>137</v>
      </c>
    </row>
    <row r="1028" spans="1:40">
      <c r="A1028" s="26">
        <v>41505.939060729164</v>
      </c>
      <c r="B1028" t="s">
        <v>128</v>
      </c>
      <c r="C1028" t="s">
        <v>652</v>
      </c>
      <c r="D1028" t="s">
        <v>1393</v>
      </c>
      <c r="E1028" t="s">
        <v>131</v>
      </c>
      <c r="F1028" t="s">
        <v>132</v>
      </c>
      <c r="G1028" t="s">
        <v>133</v>
      </c>
      <c r="H1028" t="s">
        <v>140</v>
      </c>
      <c r="I1028">
        <v>49</v>
      </c>
      <c r="J1028" t="s">
        <v>137</v>
      </c>
      <c r="K1028" t="s">
        <v>141</v>
      </c>
      <c r="L1028">
        <v>130</v>
      </c>
      <c r="M1028" t="s">
        <v>137</v>
      </c>
      <c r="N1028" t="s">
        <v>142</v>
      </c>
      <c r="O1028">
        <v>180</v>
      </c>
      <c r="P1028" t="s">
        <v>137</v>
      </c>
      <c r="Q1028" t="s">
        <v>143</v>
      </c>
      <c r="R1028">
        <v>140</v>
      </c>
      <c r="S1028" t="s">
        <v>137</v>
      </c>
      <c r="T1028" t="s">
        <v>144</v>
      </c>
      <c r="U1028">
        <v>80</v>
      </c>
      <c r="V1028" t="s">
        <v>137</v>
      </c>
      <c r="W1028" t="s">
        <v>145</v>
      </c>
      <c r="X1028">
        <v>101</v>
      </c>
      <c r="Y1028" t="s">
        <v>137</v>
      </c>
      <c r="Z1028" t="s">
        <v>146</v>
      </c>
      <c r="AA1028">
        <v>190</v>
      </c>
      <c r="AB1028" t="s">
        <v>137</v>
      </c>
      <c r="AC1028" t="s">
        <v>147</v>
      </c>
      <c r="AD1028">
        <v>20</v>
      </c>
      <c r="AE1028" t="s">
        <v>137</v>
      </c>
    </row>
    <row r="1029" spans="1:40">
      <c r="A1029" s="26">
        <v>41505.939060729164</v>
      </c>
      <c r="B1029" t="s">
        <v>128</v>
      </c>
      <c r="C1029" t="s">
        <v>652</v>
      </c>
      <c r="D1029" t="s">
        <v>1394</v>
      </c>
    </row>
    <row r="1030" spans="1:40">
      <c r="A1030" s="26">
        <v>41505.939060729164</v>
      </c>
      <c r="B1030" t="s">
        <v>128</v>
      </c>
      <c r="C1030" t="s">
        <v>652</v>
      </c>
      <c r="D1030" t="s">
        <v>1395</v>
      </c>
      <c r="E1030" t="s">
        <v>131</v>
      </c>
      <c r="F1030" t="s">
        <v>132</v>
      </c>
      <c r="G1030" t="s">
        <v>133</v>
      </c>
      <c r="H1030" t="s">
        <v>150</v>
      </c>
      <c r="I1030">
        <v>50</v>
      </c>
      <c r="J1030" t="s">
        <v>137</v>
      </c>
      <c r="K1030" t="s">
        <v>151</v>
      </c>
      <c r="L1030">
        <v>50</v>
      </c>
      <c r="M1030" t="s">
        <v>137</v>
      </c>
      <c r="N1030" t="s">
        <v>152</v>
      </c>
      <c r="O1030">
        <v>50</v>
      </c>
      <c r="P1030" t="s">
        <v>137</v>
      </c>
    </row>
    <row r="1031" spans="1:40">
      <c r="A1031" s="26">
        <v>41505.939060729164</v>
      </c>
      <c r="B1031" t="s">
        <v>128</v>
      </c>
      <c r="C1031" t="s">
        <v>652</v>
      </c>
      <c r="D1031" t="s">
        <v>1396</v>
      </c>
      <c r="E1031" t="s">
        <v>131</v>
      </c>
      <c r="F1031" t="s">
        <v>132</v>
      </c>
      <c r="G1031" t="s">
        <v>133</v>
      </c>
      <c r="H1031" t="s">
        <v>154</v>
      </c>
      <c r="I1031">
        <v>35</v>
      </c>
      <c r="J1031" t="s">
        <v>137</v>
      </c>
      <c r="K1031" t="s">
        <v>155</v>
      </c>
      <c r="L1031">
        <v>5</v>
      </c>
      <c r="M1031" t="s">
        <v>137</v>
      </c>
      <c r="N1031" t="s">
        <v>156</v>
      </c>
      <c r="O1031">
        <v>60</v>
      </c>
      <c r="P1031" t="s">
        <v>137</v>
      </c>
    </row>
    <row r="1032" spans="1:40">
      <c r="A1032" s="26">
        <v>41505.939060729164</v>
      </c>
      <c r="B1032" t="s">
        <v>128</v>
      </c>
      <c r="C1032" t="s">
        <v>652</v>
      </c>
      <c r="D1032" t="s">
        <v>1397</v>
      </c>
      <c r="E1032" t="s">
        <v>131</v>
      </c>
      <c r="F1032" t="s">
        <v>132</v>
      </c>
      <c r="G1032" t="s">
        <v>133</v>
      </c>
      <c r="H1032" t="s">
        <v>158</v>
      </c>
      <c r="I1032">
        <v>1</v>
      </c>
      <c r="J1032" t="s">
        <v>137</v>
      </c>
    </row>
    <row r="1033" spans="1:40">
      <c r="A1033" s="26">
        <v>41505.939060729164</v>
      </c>
      <c r="B1033" t="s">
        <v>128</v>
      </c>
      <c r="C1033" t="s">
        <v>652</v>
      </c>
      <c r="D1033" t="s">
        <v>1398</v>
      </c>
      <c r="E1033" t="s">
        <v>131</v>
      </c>
      <c r="F1033" t="s">
        <v>132</v>
      </c>
      <c r="G1033" t="s">
        <v>133</v>
      </c>
      <c r="H1033" t="s">
        <v>160</v>
      </c>
      <c r="I1033">
        <v>30</v>
      </c>
      <c r="J1033" t="s">
        <v>137</v>
      </c>
      <c r="K1033" t="s">
        <v>161</v>
      </c>
      <c r="L1033">
        <v>30</v>
      </c>
      <c r="M1033" t="s">
        <v>137</v>
      </c>
      <c r="N1033" t="s">
        <v>162</v>
      </c>
      <c r="O1033">
        <v>30</v>
      </c>
      <c r="P1033" t="s">
        <v>137</v>
      </c>
      <c r="Q1033" t="s">
        <v>163</v>
      </c>
      <c r="R1033">
        <v>10</v>
      </c>
      <c r="S1033" t="s">
        <v>137</v>
      </c>
      <c r="T1033" t="s">
        <v>164</v>
      </c>
      <c r="U1033">
        <v>20</v>
      </c>
      <c r="V1033" t="s">
        <v>137</v>
      </c>
      <c r="W1033" t="s">
        <v>165</v>
      </c>
      <c r="X1033">
        <v>20</v>
      </c>
      <c r="Y1033" t="s">
        <v>137</v>
      </c>
      <c r="Z1033" t="s">
        <v>166</v>
      </c>
      <c r="AA1033">
        <v>20</v>
      </c>
      <c r="AB1033" t="s">
        <v>137</v>
      </c>
      <c r="AC1033" t="s">
        <v>167</v>
      </c>
      <c r="AD1033">
        <v>20</v>
      </c>
      <c r="AE1033" t="s">
        <v>137</v>
      </c>
      <c r="AF1033" t="s">
        <v>168</v>
      </c>
      <c r="AG1033">
        <v>115200</v>
      </c>
      <c r="AH1033" t="s">
        <v>137</v>
      </c>
      <c r="AI1033" t="s">
        <v>169</v>
      </c>
      <c r="AJ1033">
        <v>12000</v>
      </c>
      <c r="AK1033" t="s">
        <v>137</v>
      </c>
      <c r="AL1033" t="s">
        <v>170</v>
      </c>
      <c r="AM1033">
        <v>30000</v>
      </c>
      <c r="AN1033" t="s">
        <v>137</v>
      </c>
    </row>
    <row r="1034" spans="1:40">
      <c r="A1034" s="26">
        <v>41505.939060729164</v>
      </c>
      <c r="B1034" t="s">
        <v>128</v>
      </c>
      <c r="C1034" t="s">
        <v>652</v>
      </c>
      <c r="D1034" t="s">
        <v>1399</v>
      </c>
      <c r="E1034" t="s">
        <v>131</v>
      </c>
      <c r="F1034" t="s">
        <v>132</v>
      </c>
      <c r="G1034" t="s">
        <v>133</v>
      </c>
      <c r="H1034" t="s">
        <v>172</v>
      </c>
      <c r="I1034">
        <v>60</v>
      </c>
      <c r="J1034" t="s">
        <v>137</v>
      </c>
      <c r="K1034" t="s">
        <v>173</v>
      </c>
      <c r="L1034">
        <v>40</v>
      </c>
      <c r="M1034" t="s">
        <v>137</v>
      </c>
      <c r="N1034" t="s">
        <v>174</v>
      </c>
      <c r="O1034">
        <v>50</v>
      </c>
      <c r="P1034" t="s">
        <v>137</v>
      </c>
      <c r="Q1034" t="s">
        <v>175</v>
      </c>
      <c r="R1034">
        <v>40</v>
      </c>
      <c r="S1034" t="s">
        <v>137</v>
      </c>
      <c r="T1034" t="s">
        <v>176</v>
      </c>
      <c r="U1034">
        <v>60</v>
      </c>
      <c r="V1034" t="s">
        <v>137</v>
      </c>
      <c r="W1034" t="s">
        <v>177</v>
      </c>
      <c r="X1034">
        <v>50</v>
      </c>
      <c r="Y1034" t="s">
        <v>137</v>
      </c>
      <c r="Z1034" t="s">
        <v>178</v>
      </c>
      <c r="AA1034">
        <v>50</v>
      </c>
      <c r="AB1034" t="s">
        <v>137</v>
      </c>
      <c r="AC1034" t="s">
        <v>179</v>
      </c>
      <c r="AD1034">
        <v>35</v>
      </c>
      <c r="AE1034" t="s">
        <v>137</v>
      </c>
      <c r="AF1034" t="s">
        <v>180</v>
      </c>
      <c r="AG1034">
        <v>8</v>
      </c>
      <c r="AH1034" t="s">
        <v>137</v>
      </c>
      <c r="AI1034" t="s">
        <v>181</v>
      </c>
      <c r="AJ1034">
        <v>90</v>
      </c>
      <c r="AK1034" t="s">
        <v>137</v>
      </c>
      <c r="AL1034" t="s">
        <v>182</v>
      </c>
      <c r="AM1034">
        <v>1</v>
      </c>
      <c r="AN1034" t="s">
        <v>137</v>
      </c>
    </row>
    <row r="1035" spans="1:40">
      <c r="A1035" s="26">
        <v>41505.939060729164</v>
      </c>
      <c r="B1035" t="s">
        <v>128</v>
      </c>
      <c r="C1035" t="s">
        <v>652</v>
      </c>
      <c r="D1035" t="s">
        <v>1400</v>
      </c>
      <c r="E1035" t="s">
        <v>131</v>
      </c>
      <c r="F1035" t="s">
        <v>132</v>
      </c>
      <c r="G1035" t="s">
        <v>133</v>
      </c>
      <c r="H1035" t="s">
        <v>184</v>
      </c>
      <c r="I1035">
        <v>33</v>
      </c>
      <c r="J1035" t="s">
        <v>137</v>
      </c>
      <c r="K1035" t="s">
        <v>185</v>
      </c>
      <c r="L1035">
        <v>33</v>
      </c>
      <c r="M1035" t="s">
        <v>137</v>
      </c>
      <c r="N1035" t="s">
        <v>186</v>
      </c>
      <c r="O1035">
        <v>34</v>
      </c>
      <c r="P1035" t="s">
        <v>137</v>
      </c>
      <c r="Q1035" t="s">
        <v>164</v>
      </c>
      <c r="R1035">
        <v>20</v>
      </c>
      <c r="S1035" t="s">
        <v>137</v>
      </c>
      <c r="T1035" t="s">
        <v>165</v>
      </c>
      <c r="U1035">
        <v>20</v>
      </c>
      <c r="V1035" t="s">
        <v>137</v>
      </c>
      <c r="W1035" t="s">
        <v>166</v>
      </c>
      <c r="X1035">
        <v>20</v>
      </c>
      <c r="Y1035" t="s">
        <v>137</v>
      </c>
      <c r="Z1035" t="s">
        <v>187</v>
      </c>
      <c r="AA1035">
        <v>20</v>
      </c>
      <c r="AB1035" t="s">
        <v>137</v>
      </c>
      <c r="AC1035" t="s">
        <v>188</v>
      </c>
      <c r="AD1035">
        <v>20</v>
      </c>
      <c r="AE1035" t="s">
        <v>137</v>
      </c>
      <c r="AF1035" t="s">
        <v>189</v>
      </c>
      <c r="AG1035">
        <v>20</v>
      </c>
      <c r="AH1035" t="s">
        <v>137</v>
      </c>
      <c r="AI1035" t="s">
        <v>168</v>
      </c>
      <c r="AJ1035">
        <v>115200</v>
      </c>
      <c r="AK1035" t="s">
        <v>137</v>
      </c>
      <c r="AL1035" t="s">
        <v>169</v>
      </c>
      <c r="AM1035">
        <v>12000</v>
      </c>
      <c r="AN1035" t="s">
        <v>137</v>
      </c>
    </row>
    <row r="1036" spans="1:40">
      <c r="A1036" s="26">
        <v>41505.939060729164</v>
      </c>
      <c r="B1036" t="s">
        <v>128</v>
      </c>
      <c r="C1036" t="s">
        <v>652</v>
      </c>
      <c r="D1036" t="s">
        <v>1401</v>
      </c>
      <c r="E1036" t="s">
        <v>191</v>
      </c>
      <c r="F1036" t="s">
        <v>192</v>
      </c>
      <c r="G1036" t="s">
        <v>193</v>
      </c>
    </row>
    <row r="1037" spans="1:40">
      <c r="A1037" s="26">
        <v>41505.939060729164</v>
      </c>
      <c r="B1037" t="s">
        <v>128</v>
      </c>
      <c r="C1037" t="s">
        <v>652</v>
      </c>
      <c r="D1037" t="s">
        <v>1402</v>
      </c>
      <c r="E1037" t="s">
        <v>191</v>
      </c>
      <c r="F1037" t="s">
        <v>1403</v>
      </c>
      <c r="G1037" t="s">
        <v>1404</v>
      </c>
      <c r="H1037" t="s">
        <v>1405</v>
      </c>
    </row>
    <row r="1038" spans="1:40">
      <c r="A1038" s="26">
        <v>41505.93906074074</v>
      </c>
      <c r="B1038" t="s">
        <v>128</v>
      </c>
      <c r="C1038" t="s">
        <v>385</v>
      </c>
      <c r="D1038" t="s">
        <v>1406</v>
      </c>
      <c r="E1038" t="s">
        <v>191</v>
      </c>
      <c r="F1038" t="s">
        <v>192</v>
      </c>
      <c r="G1038" t="s">
        <v>193</v>
      </c>
    </row>
    <row r="1039" spans="1:40">
      <c r="A1039" s="26">
        <v>41505.93906074074</v>
      </c>
      <c r="B1039" t="s">
        <v>128</v>
      </c>
      <c r="C1039" t="s">
        <v>385</v>
      </c>
      <c r="D1039" t="s">
        <v>1407</v>
      </c>
      <c r="E1039" t="s">
        <v>191</v>
      </c>
      <c r="F1039" t="s">
        <v>1408</v>
      </c>
      <c r="G1039" t="s">
        <v>1409</v>
      </c>
      <c r="H1039" t="s">
        <v>1410</v>
      </c>
    </row>
    <row r="1040" spans="1:40">
      <c r="A1040" s="26">
        <v>41505.93906074074</v>
      </c>
      <c r="B1040" t="s">
        <v>128</v>
      </c>
      <c r="C1040" t="s">
        <v>385</v>
      </c>
      <c r="D1040" t="s">
        <v>1411</v>
      </c>
      <c r="E1040" t="s">
        <v>131</v>
      </c>
      <c r="F1040" t="s">
        <v>132</v>
      </c>
      <c r="G1040" t="s">
        <v>133</v>
      </c>
      <c r="H1040" t="s">
        <v>184</v>
      </c>
      <c r="I1040">
        <v>33</v>
      </c>
      <c r="J1040" t="s">
        <v>137</v>
      </c>
      <c r="K1040" t="s">
        <v>185</v>
      </c>
      <c r="L1040">
        <v>33</v>
      </c>
      <c r="M1040" t="s">
        <v>137</v>
      </c>
      <c r="N1040" t="s">
        <v>186</v>
      </c>
      <c r="O1040">
        <v>34</v>
      </c>
      <c r="P1040" t="s">
        <v>137</v>
      </c>
      <c r="Q1040" t="s">
        <v>164</v>
      </c>
      <c r="R1040">
        <v>20</v>
      </c>
      <c r="S1040" t="s">
        <v>137</v>
      </c>
      <c r="T1040" t="s">
        <v>165</v>
      </c>
      <c r="U1040">
        <v>20</v>
      </c>
      <c r="V1040" t="s">
        <v>137</v>
      </c>
      <c r="W1040" t="s">
        <v>166</v>
      </c>
      <c r="X1040">
        <v>20</v>
      </c>
      <c r="Y1040" t="s">
        <v>137</v>
      </c>
      <c r="Z1040" t="s">
        <v>187</v>
      </c>
      <c r="AA1040">
        <v>20</v>
      </c>
      <c r="AB1040" t="s">
        <v>137</v>
      </c>
      <c r="AC1040" t="s">
        <v>188</v>
      </c>
      <c r="AD1040">
        <v>20</v>
      </c>
      <c r="AE1040" t="s">
        <v>137</v>
      </c>
      <c r="AF1040" t="s">
        <v>189</v>
      </c>
      <c r="AG1040">
        <v>20</v>
      </c>
      <c r="AH1040" t="s">
        <v>137</v>
      </c>
      <c r="AI1040" t="s">
        <v>168</v>
      </c>
      <c r="AJ1040">
        <v>115200</v>
      </c>
      <c r="AK1040" t="s">
        <v>137</v>
      </c>
      <c r="AL1040" t="s">
        <v>169</v>
      </c>
      <c r="AM1040">
        <v>12000</v>
      </c>
      <c r="AN1040" t="s">
        <v>137</v>
      </c>
    </row>
    <row r="1041" spans="1:40">
      <c r="A1041" s="26">
        <v>41505.93906074074</v>
      </c>
      <c r="B1041" t="s">
        <v>128</v>
      </c>
      <c r="C1041" t="s">
        <v>446</v>
      </c>
      <c r="D1041" t="s">
        <v>1412</v>
      </c>
      <c r="E1041" t="s">
        <v>131</v>
      </c>
      <c r="F1041" t="s">
        <v>132</v>
      </c>
      <c r="G1041" t="s">
        <v>133</v>
      </c>
      <c r="H1041" t="s">
        <v>184</v>
      </c>
      <c r="I1041">
        <v>33</v>
      </c>
      <c r="J1041" t="s">
        <v>137</v>
      </c>
      <c r="K1041" t="s">
        <v>185</v>
      </c>
      <c r="L1041">
        <v>33</v>
      </c>
      <c r="M1041" t="s">
        <v>137</v>
      </c>
      <c r="N1041" t="s">
        <v>186</v>
      </c>
      <c r="O1041">
        <v>34</v>
      </c>
      <c r="P1041" t="s">
        <v>137</v>
      </c>
      <c r="Q1041" t="s">
        <v>164</v>
      </c>
      <c r="R1041">
        <v>20</v>
      </c>
      <c r="S1041" t="s">
        <v>137</v>
      </c>
      <c r="T1041" t="s">
        <v>165</v>
      </c>
      <c r="U1041">
        <v>20</v>
      </c>
      <c r="V1041" t="s">
        <v>137</v>
      </c>
      <c r="W1041" t="s">
        <v>166</v>
      </c>
      <c r="X1041">
        <v>20</v>
      </c>
      <c r="Y1041" t="s">
        <v>137</v>
      </c>
      <c r="Z1041" t="s">
        <v>187</v>
      </c>
      <c r="AA1041">
        <v>20</v>
      </c>
      <c r="AB1041" t="s">
        <v>137</v>
      </c>
      <c r="AC1041" t="s">
        <v>188</v>
      </c>
      <c r="AD1041">
        <v>20</v>
      </c>
      <c r="AE1041" t="s">
        <v>137</v>
      </c>
      <c r="AF1041" t="s">
        <v>189</v>
      </c>
      <c r="AG1041">
        <v>20</v>
      </c>
      <c r="AH1041" t="s">
        <v>137</v>
      </c>
      <c r="AI1041" t="s">
        <v>168</v>
      </c>
      <c r="AJ1041">
        <v>115200</v>
      </c>
      <c r="AK1041" t="s">
        <v>137</v>
      </c>
      <c r="AL1041" t="s">
        <v>169</v>
      </c>
      <c r="AM1041">
        <v>12000</v>
      </c>
      <c r="AN1041" t="s">
        <v>137</v>
      </c>
    </row>
    <row r="1042" spans="1:40">
      <c r="A1042" s="26">
        <v>41505.93906074074</v>
      </c>
      <c r="B1042" t="s">
        <v>128</v>
      </c>
      <c r="C1042" t="s">
        <v>446</v>
      </c>
      <c r="D1042" t="s">
        <v>1413</v>
      </c>
      <c r="E1042" t="s">
        <v>191</v>
      </c>
      <c r="F1042" t="s">
        <v>192</v>
      </c>
      <c r="G1042" t="s">
        <v>193</v>
      </c>
    </row>
    <row r="1043" spans="1:40">
      <c r="A1043" s="26">
        <v>41505.93906074074</v>
      </c>
      <c r="B1043" t="s">
        <v>128</v>
      </c>
      <c r="C1043" t="s">
        <v>446</v>
      </c>
      <c r="D1043" t="s">
        <v>1414</v>
      </c>
      <c r="E1043" t="s">
        <v>191</v>
      </c>
      <c r="F1043" t="s">
        <v>1415</v>
      </c>
      <c r="G1043" t="s">
        <v>1416</v>
      </c>
      <c r="H1043" t="s">
        <v>1417</v>
      </c>
    </row>
    <row r="1044" spans="1:40">
      <c r="A1044" s="26">
        <v>41505.93906074074</v>
      </c>
      <c r="B1044" t="s">
        <v>128</v>
      </c>
      <c r="C1044" t="s">
        <v>446</v>
      </c>
      <c r="D1044" t="s">
        <v>1418</v>
      </c>
      <c r="E1044" t="s">
        <v>131</v>
      </c>
      <c r="F1044" t="s">
        <v>132</v>
      </c>
      <c r="G1044" t="s">
        <v>133</v>
      </c>
      <c r="H1044" t="s">
        <v>172</v>
      </c>
      <c r="I1044">
        <v>60</v>
      </c>
      <c r="J1044" t="s">
        <v>137</v>
      </c>
      <c r="K1044" t="s">
        <v>173</v>
      </c>
      <c r="L1044">
        <v>40</v>
      </c>
      <c r="M1044" t="s">
        <v>137</v>
      </c>
      <c r="N1044" t="s">
        <v>174</v>
      </c>
      <c r="O1044">
        <v>50</v>
      </c>
      <c r="P1044" t="s">
        <v>137</v>
      </c>
      <c r="Q1044" t="s">
        <v>175</v>
      </c>
      <c r="R1044">
        <v>40</v>
      </c>
      <c r="S1044" t="s">
        <v>137</v>
      </c>
      <c r="T1044" t="s">
        <v>176</v>
      </c>
      <c r="U1044">
        <v>60</v>
      </c>
      <c r="V1044" t="s">
        <v>137</v>
      </c>
      <c r="W1044" t="s">
        <v>177</v>
      </c>
      <c r="X1044">
        <v>50</v>
      </c>
      <c r="Y1044" t="s">
        <v>137</v>
      </c>
      <c r="Z1044" t="s">
        <v>178</v>
      </c>
      <c r="AA1044">
        <v>50</v>
      </c>
      <c r="AB1044" t="s">
        <v>137</v>
      </c>
      <c r="AC1044" t="s">
        <v>179</v>
      </c>
      <c r="AD1044">
        <v>35</v>
      </c>
      <c r="AE1044" t="s">
        <v>137</v>
      </c>
      <c r="AF1044" t="s">
        <v>180</v>
      </c>
      <c r="AG1044">
        <v>8</v>
      </c>
      <c r="AH1044" t="s">
        <v>137</v>
      </c>
      <c r="AI1044" t="s">
        <v>181</v>
      </c>
      <c r="AJ1044">
        <v>90</v>
      </c>
      <c r="AK1044" t="s">
        <v>137</v>
      </c>
      <c r="AL1044" t="s">
        <v>182</v>
      </c>
      <c r="AM1044">
        <v>1</v>
      </c>
      <c r="AN1044" t="s">
        <v>137</v>
      </c>
    </row>
    <row r="1045" spans="1:40">
      <c r="A1045" s="26">
        <v>41505.939060902776</v>
      </c>
      <c r="B1045" t="s">
        <v>128</v>
      </c>
      <c r="C1045" t="s">
        <v>310</v>
      </c>
      <c r="D1045" t="s">
        <v>1419</v>
      </c>
    </row>
    <row r="1046" spans="1:40">
      <c r="A1046" s="26">
        <v>41505.939060902776</v>
      </c>
      <c r="B1046" t="s">
        <v>128</v>
      </c>
      <c r="C1046" t="s">
        <v>310</v>
      </c>
      <c r="D1046" t="s">
        <v>1420</v>
      </c>
      <c r="E1046" t="s">
        <v>131</v>
      </c>
      <c r="F1046" t="s">
        <v>132</v>
      </c>
      <c r="G1046" t="s">
        <v>133</v>
      </c>
      <c r="H1046" t="s">
        <v>134</v>
      </c>
      <c r="I1046">
        <v>240000</v>
      </c>
      <c r="J1046" t="s">
        <v>135</v>
      </c>
      <c r="K1046">
        <v>240000</v>
      </c>
      <c r="L1046" t="s">
        <v>136</v>
      </c>
      <c r="M1046">
        <v>500</v>
      </c>
      <c r="N1046" t="s">
        <v>137</v>
      </c>
      <c r="O1046" t="s">
        <v>138</v>
      </c>
      <c r="P1046">
        <v>300</v>
      </c>
      <c r="Q1046" t="s">
        <v>137</v>
      </c>
    </row>
    <row r="1047" spans="1:40">
      <c r="A1047" s="26">
        <v>41505.939060902776</v>
      </c>
      <c r="B1047" t="s">
        <v>128</v>
      </c>
      <c r="C1047" t="s">
        <v>310</v>
      </c>
      <c r="D1047" t="s">
        <v>1421</v>
      </c>
      <c r="E1047" t="s">
        <v>131</v>
      </c>
      <c r="F1047" t="s">
        <v>132</v>
      </c>
      <c r="G1047" t="s">
        <v>133</v>
      </c>
      <c r="H1047" t="s">
        <v>140</v>
      </c>
      <c r="I1047">
        <v>49</v>
      </c>
      <c r="J1047" t="s">
        <v>137</v>
      </c>
      <c r="K1047" t="s">
        <v>141</v>
      </c>
      <c r="L1047">
        <v>130</v>
      </c>
      <c r="M1047" t="s">
        <v>137</v>
      </c>
      <c r="N1047" t="s">
        <v>142</v>
      </c>
      <c r="O1047">
        <v>180</v>
      </c>
      <c r="P1047" t="s">
        <v>137</v>
      </c>
      <c r="Q1047" t="s">
        <v>143</v>
      </c>
      <c r="R1047">
        <v>140</v>
      </c>
      <c r="S1047" t="s">
        <v>137</v>
      </c>
      <c r="T1047" t="s">
        <v>144</v>
      </c>
      <c r="U1047">
        <v>80</v>
      </c>
      <c r="V1047" t="s">
        <v>137</v>
      </c>
      <c r="W1047" t="s">
        <v>145</v>
      </c>
      <c r="X1047">
        <v>101</v>
      </c>
      <c r="Y1047" t="s">
        <v>137</v>
      </c>
      <c r="Z1047" t="s">
        <v>146</v>
      </c>
      <c r="AA1047">
        <v>190</v>
      </c>
      <c r="AB1047" t="s">
        <v>137</v>
      </c>
      <c r="AC1047" t="s">
        <v>147</v>
      </c>
      <c r="AD1047">
        <v>20</v>
      </c>
      <c r="AE1047" t="s">
        <v>137</v>
      </c>
    </row>
    <row r="1048" spans="1:40">
      <c r="A1048" s="26">
        <v>41505.939060902776</v>
      </c>
      <c r="B1048" t="s">
        <v>128</v>
      </c>
      <c r="C1048" t="s">
        <v>310</v>
      </c>
      <c r="D1048" t="s">
        <v>1422</v>
      </c>
    </row>
    <row r="1049" spans="1:40">
      <c r="A1049" s="26">
        <v>41505.939060902776</v>
      </c>
      <c r="B1049" t="s">
        <v>128</v>
      </c>
      <c r="C1049" t="s">
        <v>310</v>
      </c>
      <c r="D1049" t="s">
        <v>1423</v>
      </c>
      <c r="E1049" t="s">
        <v>131</v>
      </c>
      <c r="F1049" t="s">
        <v>132</v>
      </c>
      <c r="G1049" t="s">
        <v>133</v>
      </c>
      <c r="H1049" t="s">
        <v>150</v>
      </c>
      <c r="I1049">
        <v>50</v>
      </c>
      <c r="J1049" t="s">
        <v>137</v>
      </c>
      <c r="K1049" t="s">
        <v>151</v>
      </c>
      <c r="L1049">
        <v>50</v>
      </c>
      <c r="M1049" t="s">
        <v>137</v>
      </c>
      <c r="N1049" t="s">
        <v>152</v>
      </c>
      <c r="O1049">
        <v>50</v>
      </c>
      <c r="P1049" t="s">
        <v>137</v>
      </c>
    </row>
    <row r="1050" spans="1:40">
      <c r="A1050" s="26">
        <v>41505.939060902776</v>
      </c>
      <c r="B1050" t="s">
        <v>128</v>
      </c>
      <c r="C1050" t="s">
        <v>310</v>
      </c>
      <c r="D1050" t="s">
        <v>1424</v>
      </c>
      <c r="E1050" t="s">
        <v>131</v>
      </c>
      <c r="F1050" t="s">
        <v>132</v>
      </c>
      <c r="G1050" t="s">
        <v>133</v>
      </c>
      <c r="H1050" t="s">
        <v>154</v>
      </c>
      <c r="I1050">
        <v>35</v>
      </c>
      <c r="J1050" t="s">
        <v>137</v>
      </c>
      <c r="K1050" t="s">
        <v>155</v>
      </c>
      <c r="L1050">
        <v>5</v>
      </c>
      <c r="M1050" t="s">
        <v>137</v>
      </c>
      <c r="N1050" t="s">
        <v>156</v>
      </c>
      <c r="O1050">
        <v>60</v>
      </c>
      <c r="P1050" t="s">
        <v>137</v>
      </c>
    </row>
    <row r="1051" spans="1:40">
      <c r="A1051" s="26">
        <v>41505.939060902776</v>
      </c>
      <c r="B1051" t="s">
        <v>128</v>
      </c>
      <c r="C1051" t="s">
        <v>310</v>
      </c>
      <c r="D1051" t="s">
        <v>1425</v>
      </c>
      <c r="E1051" t="s">
        <v>131</v>
      </c>
      <c r="F1051" t="s">
        <v>132</v>
      </c>
      <c r="G1051" t="s">
        <v>133</v>
      </c>
      <c r="H1051" t="s">
        <v>158</v>
      </c>
      <c r="I1051">
        <v>1</v>
      </c>
      <c r="J1051" t="s">
        <v>137</v>
      </c>
    </row>
    <row r="1052" spans="1:40">
      <c r="A1052" s="26">
        <v>41505.939060902776</v>
      </c>
      <c r="B1052" t="s">
        <v>128</v>
      </c>
      <c r="C1052" t="s">
        <v>310</v>
      </c>
      <c r="D1052" t="s">
        <v>1426</v>
      </c>
      <c r="E1052" t="s">
        <v>131</v>
      </c>
      <c r="F1052" t="s">
        <v>132</v>
      </c>
      <c r="G1052" t="s">
        <v>133</v>
      </c>
      <c r="H1052" t="s">
        <v>160</v>
      </c>
      <c r="I1052">
        <v>30</v>
      </c>
      <c r="J1052" t="s">
        <v>137</v>
      </c>
      <c r="K1052" t="s">
        <v>161</v>
      </c>
      <c r="L1052">
        <v>30</v>
      </c>
      <c r="M1052" t="s">
        <v>137</v>
      </c>
      <c r="N1052" t="s">
        <v>162</v>
      </c>
      <c r="O1052">
        <v>30</v>
      </c>
      <c r="P1052" t="s">
        <v>137</v>
      </c>
      <c r="Q1052" t="s">
        <v>163</v>
      </c>
      <c r="R1052">
        <v>10</v>
      </c>
      <c r="S1052" t="s">
        <v>137</v>
      </c>
      <c r="T1052" t="s">
        <v>164</v>
      </c>
      <c r="U1052">
        <v>20</v>
      </c>
      <c r="V1052" t="s">
        <v>137</v>
      </c>
      <c r="W1052" t="s">
        <v>165</v>
      </c>
      <c r="X1052">
        <v>20</v>
      </c>
      <c r="Y1052" t="s">
        <v>137</v>
      </c>
      <c r="Z1052" t="s">
        <v>166</v>
      </c>
      <c r="AA1052">
        <v>20</v>
      </c>
      <c r="AB1052" t="s">
        <v>137</v>
      </c>
      <c r="AC1052" t="s">
        <v>167</v>
      </c>
      <c r="AD1052">
        <v>20</v>
      </c>
      <c r="AE1052" t="s">
        <v>137</v>
      </c>
      <c r="AF1052" t="s">
        <v>168</v>
      </c>
      <c r="AG1052">
        <v>115200</v>
      </c>
      <c r="AH1052" t="s">
        <v>137</v>
      </c>
      <c r="AI1052" t="s">
        <v>169</v>
      </c>
      <c r="AJ1052">
        <v>12000</v>
      </c>
      <c r="AK1052" t="s">
        <v>137</v>
      </c>
      <c r="AL1052" t="s">
        <v>170</v>
      </c>
      <c r="AM1052">
        <v>30000</v>
      </c>
      <c r="AN1052" t="s">
        <v>137</v>
      </c>
    </row>
    <row r="1053" spans="1:40">
      <c r="A1053" s="26">
        <v>41505.939060902776</v>
      </c>
      <c r="B1053" t="s">
        <v>128</v>
      </c>
      <c r="C1053" t="s">
        <v>310</v>
      </c>
      <c r="D1053" t="s">
        <v>1427</v>
      </c>
      <c r="E1053" t="s">
        <v>131</v>
      </c>
      <c r="F1053" t="s">
        <v>132</v>
      </c>
      <c r="G1053" t="s">
        <v>133</v>
      </c>
      <c r="H1053" t="s">
        <v>172</v>
      </c>
      <c r="I1053">
        <v>60</v>
      </c>
      <c r="J1053" t="s">
        <v>137</v>
      </c>
      <c r="K1053" t="s">
        <v>173</v>
      </c>
      <c r="L1053">
        <v>40</v>
      </c>
      <c r="M1053" t="s">
        <v>137</v>
      </c>
      <c r="N1053" t="s">
        <v>174</v>
      </c>
      <c r="O1053">
        <v>50</v>
      </c>
      <c r="P1053" t="s">
        <v>137</v>
      </c>
      <c r="Q1053" t="s">
        <v>175</v>
      </c>
      <c r="R1053">
        <v>40</v>
      </c>
      <c r="S1053" t="s">
        <v>137</v>
      </c>
      <c r="T1053" t="s">
        <v>176</v>
      </c>
      <c r="U1053">
        <v>60</v>
      </c>
      <c r="V1053" t="s">
        <v>137</v>
      </c>
      <c r="W1053" t="s">
        <v>177</v>
      </c>
      <c r="X1053">
        <v>50</v>
      </c>
      <c r="Y1053" t="s">
        <v>137</v>
      </c>
      <c r="Z1053" t="s">
        <v>178</v>
      </c>
      <c r="AA1053">
        <v>50</v>
      </c>
      <c r="AB1053" t="s">
        <v>137</v>
      </c>
      <c r="AC1053" t="s">
        <v>179</v>
      </c>
      <c r="AD1053">
        <v>35</v>
      </c>
      <c r="AE1053" t="s">
        <v>137</v>
      </c>
      <c r="AF1053" t="s">
        <v>180</v>
      </c>
      <c r="AG1053">
        <v>8</v>
      </c>
      <c r="AH1053" t="s">
        <v>137</v>
      </c>
      <c r="AI1053" t="s">
        <v>181</v>
      </c>
      <c r="AJ1053">
        <v>90</v>
      </c>
      <c r="AK1053" t="s">
        <v>137</v>
      </c>
      <c r="AL1053" t="s">
        <v>182</v>
      </c>
      <c r="AM1053">
        <v>1</v>
      </c>
      <c r="AN1053" t="s">
        <v>137</v>
      </c>
    </row>
    <row r="1054" spans="1:40">
      <c r="A1054" s="26">
        <v>41505.939060902776</v>
      </c>
      <c r="B1054" t="s">
        <v>128</v>
      </c>
      <c r="C1054" t="s">
        <v>310</v>
      </c>
      <c r="D1054" t="s">
        <v>1428</v>
      </c>
      <c r="E1054" t="s">
        <v>131</v>
      </c>
      <c r="F1054" t="s">
        <v>132</v>
      </c>
      <c r="G1054" t="s">
        <v>133</v>
      </c>
      <c r="H1054" t="s">
        <v>184</v>
      </c>
      <c r="I1054">
        <v>33</v>
      </c>
      <c r="J1054" t="s">
        <v>137</v>
      </c>
      <c r="K1054" t="s">
        <v>185</v>
      </c>
      <c r="L1054">
        <v>33</v>
      </c>
      <c r="M1054" t="s">
        <v>137</v>
      </c>
      <c r="N1054" t="s">
        <v>186</v>
      </c>
      <c r="O1054">
        <v>34</v>
      </c>
      <c r="P1054" t="s">
        <v>137</v>
      </c>
      <c r="Q1054" t="s">
        <v>164</v>
      </c>
      <c r="R1054">
        <v>20</v>
      </c>
      <c r="S1054" t="s">
        <v>137</v>
      </c>
      <c r="T1054" t="s">
        <v>165</v>
      </c>
      <c r="U1054">
        <v>20</v>
      </c>
      <c r="V1054" t="s">
        <v>137</v>
      </c>
      <c r="W1054" t="s">
        <v>166</v>
      </c>
      <c r="X1054">
        <v>20</v>
      </c>
      <c r="Y1054" t="s">
        <v>137</v>
      </c>
      <c r="Z1054" t="s">
        <v>187</v>
      </c>
      <c r="AA1054">
        <v>20</v>
      </c>
      <c r="AB1054" t="s">
        <v>137</v>
      </c>
      <c r="AC1054" t="s">
        <v>188</v>
      </c>
      <c r="AD1054">
        <v>20</v>
      </c>
      <c r="AE1054" t="s">
        <v>137</v>
      </c>
      <c r="AF1054" t="s">
        <v>189</v>
      </c>
      <c r="AG1054">
        <v>20</v>
      </c>
      <c r="AH1054" t="s">
        <v>137</v>
      </c>
      <c r="AI1054" t="s">
        <v>168</v>
      </c>
      <c r="AJ1054">
        <v>115200</v>
      </c>
      <c r="AK1054" t="s">
        <v>137</v>
      </c>
      <c r="AL1054" t="s">
        <v>169</v>
      </c>
      <c r="AM1054">
        <v>12000</v>
      </c>
      <c r="AN1054" t="s">
        <v>137</v>
      </c>
    </row>
    <row r="1055" spans="1:40">
      <c r="A1055" s="26">
        <v>41505.939060902776</v>
      </c>
      <c r="B1055" t="s">
        <v>128</v>
      </c>
      <c r="C1055" t="s">
        <v>310</v>
      </c>
      <c r="D1055" t="s">
        <v>1429</v>
      </c>
      <c r="E1055" t="s">
        <v>191</v>
      </c>
      <c r="F1055" t="s">
        <v>192</v>
      </c>
      <c r="G1055" t="s">
        <v>193</v>
      </c>
    </row>
    <row r="1056" spans="1:40">
      <c r="A1056" s="26">
        <v>41505.939060902776</v>
      </c>
      <c r="B1056" t="s">
        <v>128</v>
      </c>
      <c r="C1056" t="s">
        <v>310</v>
      </c>
      <c r="D1056" t="s">
        <v>1430</v>
      </c>
      <c r="E1056" t="s">
        <v>191</v>
      </c>
      <c r="F1056" t="s">
        <v>1431</v>
      </c>
      <c r="G1056" t="s">
        <v>1432</v>
      </c>
      <c r="H1056" t="s">
        <v>1433</v>
      </c>
    </row>
    <row r="1057" spans="1:40">
      <c r="A1057" s="26">
        <v>41505.939060902776</v>
      </c>
      <c r="B1057" t="s">
        <v>128</v>
      </c>
      <c r="C1057" t="s">
        <v>652</v>
      </c>
      <c r="D1057" t="s">
        <v>1434</v>
      </c>
    </row>
    <row r="1058" spans="1:40">
      <c r="A1058" s="26">
        <v>41505.939060902776</v>
      </c>
      <c r="B1058" t="s">
        <v>128</v>
      </c>
      <c r="C1058" t="s">
        <v>652</v>
      </c>
      <c r="D1058" t="s">
        <v>1435</v>
      </c>
      <c r="E1058" t="s">
        <v>131</v>
      </c>
      <c r="F1058" t="s">
        <v>132</v>
      </c>
      <c r="G1058" t="s">
        <v>133</v>
      </c>
      <c r="H1058" t="s">
        <v>134</v>
      </c>
      <c r="I1058">
        <v>240000</v>
      </c>
      <c r="J1058" t="s">
        <v>135</v>
      </c>
      <c r="K1058">
        <v>240000</v>
      </c>
      <c r="L1058" t="s">
        <v>136</v>
      </c>
      <c r="M1058">
        <v>500</v>
      </c>
      <c r="N1058" t="s">
        <v>137</v>
      </c>
      <c r="O1058" t="s">
        <v>138</v>
      </c>
      <c r="P1058">
        <v>300</v>
      </c>
      <c r="Q1058" t="s">
        <v>137</v>
      </c>
    </row>
    <row r="1059" spans="1:40">
      <c r="A1059" s="26">
        <v>41505.939060902776</v>
      </c>
      <c r="B1059" t="s">
        <v>128</v>
      </c>
      <c r="C1059" t="s">
        <v>652</v>
      </c>
      <c r="D1059" t="s">
        <v>1436</v>
      </c>
      <c r="E1059" t="s">
        <v>131</v>
      </c>
      <c r="F1059" t="s">
        <v>132</v>
      </c>
      <c r="G1059" t="s">
        <v>133</v>
      </c>
      <c r="H1059" t="s">
        <v>140</v>
      </c>
      <c r="I1059">
        <v>49</v>
      </c>
      <c r="J1059" t="s">
        <v>137</v>
      </c>
      <c r="K1059" t="s">
        <v>141</v>
      </c>
      <c r="L1059">
        <v>130</v>
      </c>
      <c r="M1059" t="s">
        <v>137</v>
      </c>
      <c r="N1059" t="s">
        <v>142</v>
      </c>
      <c r="O1059">
        <v>180</v>
      </c>
      <c r="P1059" t="s">
        <v>137</v>
      </c>
      <c r="Q1059" t="s">
        <v>143</v>
      </c>
      <c r="R1059">
        <v>140</v>
      </c>
      <c r="S1059" t="s">
        <v>137</v>
      </c>
      <c r="T1059" t="s">
        <v>144</v>
      </c>
      <c r="U1059">
        <v>80</v>
      </c>
      <c r="V1059" t="s">
        <v>137</v>
      </c>
      <c r="W1059" t="s">
        <v>145</v>
      </c>
      <c r="X1059">
        <v>101</v>
      </c>
      <c r="Y1059" t="s">
        <v>137</v>
      </c>
      <c r="Z1059" t="s">
        <v>146</v>
      </c>
      <c r="AA1059">
        <v>190</v>
      </c>
      <c r="AB1059" t="s">
        <v>137</v>
      </c>
      <c r="AC1059" t="s">
        <v>147</v>
      </c>
      <c r="AD1059">
        <v>20</v>
      </c>
      <c r="AE1059" t="s">
        <v>137</v>
      </c>
    </row>
    <row r="1060" spans="1:40">
      <c r="A1060" s="26">
        <v>41505.939060902776</v>
      </c>
      <c r="B1060" t="s">
        <v>128</v>
      </c>
      <c r="C1060" t="s">
        <v>652</v>
      </c>
      <c r="D1060" t="s">
        <v>1437</v>
      </c>
    </row>
    <row r="1061" spans="1:40">
      <c r="A1061" s="26">
        <v>41505.939060902776</v>
      </c>
      <c r="B1061" t="s">
        <v>128</v>
      </c>
      <c r="C1061" t="s">
        <v>652</v>
      </c>
      <c r="D1061" t="s">
        <v>1438</v>
      </c>
      <c r="E1061" t="s">
        <v>131</v>
      </c>
      <c r="F1061" t="s">
        <v>132</v>
      </c>
      <c r="G1061" t="s">
        <v>133</v>
      </c>
      <c r="H1061" t="s">
        <v>150</v>
      </c>
      <c r="I1061">
        <v>50</v>
      </c>
      <c r="J1061" t="s">
        <v>137</v>
      </c>
      <c r="K1061" t="s">
        <v>151</v>
      </c>
      <c r="L1061">
        <v>50</v>
      </c>
      <c r="M1061" t="s">
        <v>137</v>
      </c>
      <c r="N1061" t="s">
        <v>152</v>
      </c>
      <c r="O1061">
        <v>50</v>
      </c>
      <c r="P1061" t="s">
        <v>137</v>
      </c>
    </row>
    <row r="1062" spans="1:40">
      <c r="A1062" s="26">
        <v>41505.939060902776</v>
      </c>
      <c r="B1062" t="s">
        <v>128</v>
      </c>
      <c r="C1062" t="s">
        <v>652</v>
      </c>
      <c r="D1062" t="s">
        <v>1439</v>
      </c>
      <c r="E1062" t="s">
        <v>131</v>
      </c>
      <c r="F1062" t="s">
        <v>132</v>
      </c>
      <c r="G1062" t="s">
        <v>133</v>
      </c>
      <c r="H1062" t="s">
        <v>154</v>
      </c>
      <c r="I1062">
        <v>35</v>
      </c>
      <c r="J1062" t="s">
        <v>137</v>
      </c>
      <c r="K1062" t="s">
        <v>155</v>
      </c>
      <c r="L1062">
        <v>5</v>
      </c>
      <c r="M1062" t="s">
        <v>137</v>
      </c>
      <c r="N1062" t="s">
        <v>156</v>
      </c>
      <c r="O1062">
        <v>60</v>
      </c>
      <c r="P1062" t="s">
        <v>137</v>
      </c>
    </row>
    <row r="1063" spans="1:40">
      <c r="A1063" s="26">
        <v>41505.939060902776</v>
      </c>
      <c r="B1063" t="s">
        <v>128</v>
      </c>
      <c r="C1063" t="s">
        <v>652</v>
      </c>
      <c r="D1063" t="s">
        <v>1440</v>
      </c>
      <c r="E1063" t="s">
        <v>131</v>
      </c>
      <c r="F1063" t="s">
        <v>132</v>
      </c>
      <c r="G1063" t="s">
        <v>133</v>
      </c>
      <c r="H1063" t="s">
        <v>158</v>
      </c>
      <c r="I1063">
        <v>1</v>
      </c>
      <c r="J1063" t="s">
        <v>137</v>
      </c>
    </row>
    <row r="1064" spans="1:40">
      <c r="A1064" s="26">
        <v>41505.939060902776</v>
      </c>
      <c r="B1064" t="s">
        <v>128</v>
      </c>
      <c r="C1064" t="s">
        <v>652</v>
      </c>
      <c r="D1064" t="s">
        <v>1441</v>
      </c>
      <c r="E1064" t="s">
        <v>131</v>
      </c>
      <c r="F1064" t="s">
        <v>132</v>
      </c>
      <c r="G1064" t="s">
        <v>133</v>
      </c>
      <c r="H1064" t="s">
        <v>160</v>
      </c>
      <c r="I1064">
        <v>30</v>
      </c>
      <c r="J1064" t="s">
        <v>137</v>
      </c>
      <c r="K1064" t="s">
        <v>161</v>
      </c>
      <c r="L1064">
        <v>30</v>
      </c>
      <c r="M1064" t="s">
        <v>137</v>
      </c>
      <c r="N1064" t="s">
        <v>162</v>
      </c>
      <c r="O1064">
        <v>30</v>
      </c>
      <c r="P1064" t="s">
        <v>137</v>
      </c>
      <c r="Q1064" t="s">
        <v>163</v>
      </c>
      <c r="R1064">
        <v>10</v>
      </c>
      <c r="S1064" t="s">
        <v>137</v>
      </c>
      <c r="T1064" t="s">
        <v>164</v>
      </c>
      <c r="U1064">
        <v>20</v>
      </c>
      <c r="V1064" t="s">
        <v>137</v>
      </c>
      <c r="W1064" t="s">
        <v>165</v>
      </c>
      <c r="X1064">
        <v>20</v>
      </c>
      <c r="Y1064" t="s">
        <v>137</v>
      </c>
      <c r="Z1064" t="s">
        <v>166</v>
      </c>
      <c r="AA1064">
        <v>20</v>
      </c>
      <c r="AB1064" t="s">
        <v>137</v>
      </c>
      <c r="AC1064" t="s">
        <v>167</v>
      </c>
      <c r="AD1064">
        <v>20</v>
      </c>
      <c r="AE1064" t="s">
        <v>137</v>
      </c>
      <c r="AF1064" t="s">
        <v>168</v>
      </c>
      <c r="AG1064">
        <v>115200</v>
      </c>
      <c r="AH1064" t="s">
        <v>137</v>
      </c>
      <c r="AI1064" t="s">
        <v>169</v>
      </c>
      <c r="AJ1064">
        <v>12000</v>
      </c>
      <c r="AK1064" t="s">
        <v>137</v>
      </c>
      <c r="AL1064" t="s">
        <v>170</v>
      </c>
      <c r="AM1064">
        <v>30000</v>
      </c>
      <c r="AN1064" t="s">
        <v>137</v>
      </c>
    </row>
    <row r="1065" spans="1:40">
      <c r="A1065" s="26">
        <v>41505.939060902776</v>
      </c>
      <c r="B1065" t="s">
        <v>128</v>
      </c>
      <c r="C1065" t="s">
        <v>652</v>
      </c>
      <c r="D1065" t="s">
        <v>1442</v>
      </c>
      <c r="E1065" t="s">
        <v>131</v>
      </c>
      <c r="F1065" t="s">
        <v>132</v>
      </c>
      <c r="G1065" t="s">
        <v>133</v>
      </c>
      <c r="H1065" t="s">
        <v>172</v>
      </c>
      <c r="I1065">
        <v>60</v>
      </c>
      <c r="J1065" t="s">
        <v>137</v>
      </c>
      <c r="K1065" t="s">
        <v>173</v>
      </c>
      <c r="L1065">
        <v>40</v>
      </c>
      <c r="M1065" t="s">
        <v>137</v>
      </c>
      <c r="N1065" t="s">
        <v>174</v>
      </c>
      <c r="O1065">
        <v>50</v>
      </c>
      <c r="P1065" t="s">
        <v>137</v>
      </c>
      <c r="Q1065" t="s">
        <v>175</v>
      </c>
      <c r="R1065">
        <v>40</v>
      </c>
      <c r="S1065" t="s">
        <v>137</v>
      </c>
      <c r="T1065" t="s">
        <v>176</v>
      </c>
      <c r="U1065">
        <v>60</v>
      </c>
      <c r="V1065" t="s">
        <v>137</v>
      </c>
      <c r="W1065" t="s">
        <v>177</v>
      </c>
      <c r="X1065">
        <v>50</v>
      </c>
      <c r="Y1065" t="s">
        <v>137</v>
      </c>
      <c r="Z1065" t="s">
        <v>178</v>
      </c>
      <c r="AA1065">
        <v>50</v>
      </c>
      <c r="AB1065" t="s">
        <v>137</v>
      </c>
      <c r="AC1065" t="s">
        <v>179</v>
      </c>
      <c r="AD1065">
        <v>35</v>
      </c>
      <c r="AE1065" t="s">
        <v>137</v>
      </c>
      <c r="AF1065" t="s">
        <v>180</v>
      </c>
      <c r="AG1065">
        <v>8</v>
      </c>
      <c r="AH1065" t="s">
        <v>137</v>
      </c>
      <c r="AI1065" t="s">
        <v>181</v>
      </c>
      <c r="AJ1065">
        <v>90</v>
      </c>
      <c r="AK1065" t="s">
        <v>137</v>
      </c>
      <c r="AL1065" t="s">
        <v>182</v>
      </c>
      <c r="AM1065">
        <v>1</v>
      </c>
      <c r="AN1065" t="s">
        <v>137</v>
      </c>
    </row>
    <row r="1066" spans="1:40">
      <c r="A1066" s="26">
        <v>41505.939060902776</v>
      </c>
      <c r="B1066" t="s">
        <v>128</v>
      </c>
      <c r="C1066" t="s">
        <v>652</v>
      </c>
      <c r="D1066" t="s">
        <v>1443</v>
      </c>
      <c r="E1066" t="s">
        <v>131</v>
      </c>
      <c r="F1066" t="s">
        <v>132</v>
      </c>
      <c r="G1066" t="s">
        <v>133</v>
      </c>
      <c r="H1066" t="s">
        <v>184</v>
      </c>
      <c r="I1066">
        <v>33</v>
      </c>
      <c r="J1066" t="s">
        <v>137</v>
      </c>
      <c r="K1066" t="s">
        <v>185</v>
      </c>
      <c r="L1066">
        <v>33</v>
      </c>
      <c r="M1066" t="s">
        <v>137</v>
      </c>
      <c r="N1066" t="s">
        <v>186</v>
      </c>
      <c r="O1066">
        <v>34</v>
      </c>
      <c r="P1066" t="s">
        <v>137</v>
      </c>
      <c r="Q1066" t="s">
        <v>164</v>
      </c>
      <c r="R1066">
        <v>20</v>
      </c>
      <c r="S1066" t="s">
        <v>137</v>
      </c>
      <c r="T1066" t="s">
        <v>165</v>
      </c>
      <c r="U1066">
        <v>20</v>
      </c>
      <c r="V1066" t="s">
        <v>137</v>
      </c>
      <c r="W1066" t="s">
        <v>166</v>
      </c>
      <c r="X1066">
        <v>20</v>
      </c>
      <c r="Y1066" t="s">
        <v>137</v>
      </c>
      <c r="Z1066" t="s">
        <v>187</v>
      </c>
      <c r="AA1066">
        <v>20</v>
      </c>
      <c r="AB1066" t="s">
        <v>137</v>
      </c>
      <c r="AC1066" t="s">
        <v>188</v>
      </c>
      <c r="AD1066">
        <v>20</v>
      </c>
      <c r="AE1066" t="s">
        <v>137</v>
      </c>
      <c r="AF1066" t="s">
        <v>189</v>
      </c>
      <c r="AG1066">
        <v>20</v>
      </c>
      <c r="AH1066" t="s">
        <v>137</v>
      </c>
      <c r="AI1066" t="s">
        <v>168</v>
      </c>
      <c r="AJ1066">
        <v>115200</v>
      </c>
      <c r="AK1066" t="s">
        <v>137</v>
      </c>
      <c r="AL1066" t="s">
        <v>169</v>
      </c>
      <c r="AM1066">
        <v>12000</v>
      </c>
      <c r="AN1066" t="s">
        <v>137</v>
      </c>
    </row>
    <row r="1067" spans="1:40">
      <c r="A1067" s="26">
        <v>41505.939060902776</v>
      </c>
      <c r="B1067" t="s">
        <v>128</v>
      </c>
      <c r="C1067" t="s">
        <v>652</v>
      </c>
      <c r="D1067" t="s">
        <v>1444</v>
      </c>
      <c r="E1067" t="s">
        <v>191</v>
      </c>
      <c r="F1067" t="s">
        <v>192</v>
      </c>
      <c r="G1067" t="s">
        <v>193</v>
      </c>
    </row>
    <row r="1068" spans="1:40">
      <c r="A1068" s="26">
        <v>41505.939060902776</v>
      </c>
      <c r="B1068" t="s">
        <v>128</v>
      </c>
      <c r="C1068" t="s">
        <v>652</v>
      </c>
      <c r="D1068" t="s">
        <v>1445</v>
      </c>
      <c r="E1068" t="s">
        <v>191</v>
      </c>
      <c r="F1068" t="s">
        <v>1446</v>
      </c>
      <c r="G1068" t="s">
        <v>1447</v>
      </c>
      <c r="H1068" t="s">
        <v>1448</v>
      </c>
    </row>
    <row r="1069" spans="1:40">
      <c r="A1069" s="26">
        <v>41505.939060914352</v>
      </c>
      <c r="B1069" t="s">
        <v>128</v>
      </c>
      <c r="C1069" t="s">
        <v>385</v>
      </c>
      <c r="D1069" t="s">
        <v>1449</v>
      </c>
    </row>
    <row r="1070" spans="1:40">
      <c r="A1070" s="26">
        <v>41505.939060914352</v>
      </c>
      <c r="B1070" t="s">
        <v>128</v>
      </c>
      <c r="C1070" t="s">
        <v>385</v>
      </c>
      <c r="D1070" t="s">
        <v>1450</v>
      </c>
      <c r="E1070" t="s">
        <v>131</v>
      </c>
      <c r="F1070" t="s">
        <v>132</v>
      </c>
      <c r="G1070" t="s">
        <v>133</v>
      </c>
      <c r="H1070" t="s">
        <v>134</v>
      </c>
      <c r="I1070">
        <v>240000</v>
      </c>
      <c r="J1070" t="s">
        <v>135</v>
      </c>
      <c r="K1070">
        <v>240000</v>
      </c>
      <c r="L1070" t="s">
        <v>136</v>
      </c>
      <c r="M1070">
        <v>500</v>
      </c>
      <c r="N1070" t="s">
        <v>137</v>
      </c>
      <c r="O1070" t="s">
        <v>138</v>
      </c>
      <c r="P1070">
        <v>300</v>
      </c>
      <c r="Q1070" t="s">
        <v>137</v>
      </c>
    </row>
    <row r="1071" spans="1:40">
      <c r="A1071" s="26">
        <v>41505.939060914352</v>
      </c>
      <c r="B1071" t="s">
        <v>128</v>
      </c>
      <c r="C1071" t="s">
        <v>385</v>
      </c>
      <c r="D1071" t="s">
        <v>1451</v>
      </c>
      <c r="E1071" t="s">
        <v>131</v>
      </c>
      <c r="F1071" t="s">
        <v>132</v>
      </c>
      <c r="G1071" t="s">
        <v>133</v>
      </c>
      <c r="H1071" t="s">
        <v>140</v>
      </c>
      <c r="I1071">
        <v>49</v>
      </c>
      <c r="J1071" t="s">
        <v>137</v>
      </c>
      <c r="K1071" t="s">
        <v>141</v>
      </c>
      <c r="L1071">
        <v>130</v>
      </c>
      <c r="M1071" t="s">
        <v>137</v>
      </c>
      <c r="N1071" t="s">
        <v>142</v>
      </c>
      <c r="O1071">
        <v>180</v>
      </c>
      <c r="P1071" t="s">
        <v>137</v>
      </c>
      <c r="Q1071" t="s">
        <v>143</v>
      </c>
      <c r="R1071">
        <v>140</v>
      </c>
      <c r="S1071" t="s">
        <v>137</v>
      </c>
      <c r="T1071" t="s">
        <v>144</v>
      </c>
      <c r="U1071">
        <v>80</v>
      </c>
      <c r="V1071" t="s">
        <v>137</v>
      </c>
      <c r="W1071" t="s">
        <v>145</v>
      </c>
      <c r="X1071">
        <v>101</v>
      </c>
      <c r="Y1071" t="s">
        <v>137</v>
      </c>
      <c r="Z1071" t="s">
        <v>146</v>
      </c>
      <c r="AA1071">
        <v>190</v>
      </c>
      <c r="AB1071" t="s">
        <v>137</v>
      </c>
      <c r="AC1071" t="s">
        <v>147</v>
      </c>
      <c r="AD1071">
        <v>20</v>
      </c>
      <c r="AE1071" t="s">
        <v>137</v>
      </c>
    </row>
    <row r="1072" spans="1:40">
      <c r="A1072" s="26">
        <v>41505.939060914352</v>
      </c>
      <c r="B1072" t="s">
        <v>128</v>
      </c>
      <c r="C1072" t="s">
        <v>385</v>
      </c>
      <c r="D1072" t="s">
        <v>1452</v>
      </c>
    </row>
    <row r="1073" spans="1:40">
      <c r="A1073" s="26">
        <v>41505.939060914352</v>
      </c>
      <c r="B1073" t="s">
        <v>128</v>
      </c>
      <c r="C1073" t="s">
        <v>385</v>
      </c>
      <c r="D1073" t="s">
        <v>1453</v>
      </c>
      <c r="E1073" t="s">
        <v>131</v>
      </c>
      <c r="F1073" t="s">
        <v>132</v>
      </c>
      <c r="G1073" t="s">
        <v>133</v>
      </c>
      <c r="H1073" t="s">
        <v>150</v>
      </c>
      <c r="I1073">
        <v>50</v>
      </c>
      <c r="J1073" t="s">
        <v>137</v>
      </c>
      <c r="K1073" t="s">
        <v>151</v>
      </c>
      <c r="L1073">
        <v>50</v>
      </c>
      <c r="M1073" t="s">
        <v>137</v>
      </c>
      <c r="N1073" t="s">
        <v>152</v>
      </c>
      <c r="O1073">
        <v>50</v>
      </c>
      <c r="P1073" t="s">
        <v>137</v>
      </c>
    </row>
    <row r="1074" spans="1:40">
      <c r="A1074" s="26">
        <v>41505.939060914352</v>
      </c>
      <c r="B1074" t="s">
        <v>128</v>
      </c>
      <c r="C1074" t="s">
        <v>385</v>
      </c>
      <c r="D1074" t="s">
        <v>1454</v>
      </c>
      <c r="E1074" t="s">
        <v>131</v>
      </c>
      <c r="F1074" t="s">
        <v>132</v>
      </c>
      <c r="G1074" t="s">
        <v>133</v>
      </c>
      <c r="H1074" t="s">
        <v>154</v>
      </c>
      <c r="I1074">
        <v>35</v>
      </c>
      <c r="J1074" t="s">
        <v>137</v>
      </c>
      <c r="K1074" t="s">
        <v>155</v>
      </c>
      <c r="L1074">
        <v>5</v>
      </c>
      <c r="M1074" t="s">
        <v>137</v>
      </c>
      <c r="N1074" t="s">
        <v>156</v>
      </c>
      <c r="O1074">
        <v>60</v>
      </c>
      <c r="P1074" t="s">
        <v>137</v>
      </c>
    </row>
    <row r="1075" spans="1:40">
      <c r="A1075" s="26">
        <v>41505.939060914352</v>
      </c>
      <c r="B1075" t="s">
        <v>128</v>
      </c>
      <c r="C1075" t="s">
        <v>385</v>
      </c>
      <c r="D1075" t="s">
        <v>1455</v>
      </c>
      <c r="E1075" t="s">
        <v>131</v>
      </c>
      <c r="F1075" t="s">
        <v>132</v>
      </c>
      <c r="G1075" t="s">
        <v>133</v>
      </c>
      <c r="H1075" t="s">
        <v>158</v>
      </c>
      <c r="I1075">
        <v>1</v>
      </c>
      <c r="J1075" t="s">
        <v>137</v>
      </c>
    </row>
    <row r="1076" spans="1:40">
      <c r="A1076" s="26">
        <v>41505.939060914352</v>
      </c>
      <c r="B1076" t="s">
        <v>128</v>
      </c>
      <c r="C1076" t="s">
        <v>385</v>
      </c>
      <c r="D1076" t="s">
        <v>1456</v>
      </c>
      <c r="E1076" t="s">
        <v>131</v>
      </c>
      <c r="F1076" t="s">
        <v>132</v>
      </c>
      <c r="G1076" t="s">
        <v>133</v>
      </c>
      <c r="H1076" t="s">
        <v>160</v>
      </c>
      <c r="I1076">
        <v>30</v>
      </c>
      <c r="J1076" t="s">
        <v>137</v>
      </c>
      <c r="K1076" t="s">
        <v>161</v>
      </c>
      <c r="L1076">
        <v>30</v>
      </c>
      <c r="M1076" t="s">
        <v>137</v>
      </c>
      <c r="N1076" t="s">
        <v>162</v>
      </c>
      <c r="O1076">
        <v>30</v>
      </c>
      <c r="P1076" t="s">
        <v>137</v>
      </c>
      <c r="Q1076" t="s">
        <v>163</v>
      </c>
      <c r="R1076">
        <v>10</v>
      </c>
      <c r="S1076" t="s">
        <v>137</v>
      </c>
      <c r="T1076" t="s">
        <v>164</v>
      </c>
      <c r="U1076">
        <v>20</v>
      </c>
      <c r="V1076" t="s">
        <v>137</v>
      </c>
      <c r="W1076" t="s">
        <v>165</v>
      </c>
      <c r="X1076">
        <v>20</v>
      </c>
      <c r="Y1076" t="s">
        <v>137</v>
      </c>
      <c r="Z1076" t="s">
        <v>166</v>
      </c>
      <c r="AA1076">
        <v>20</v>
      </c>
      <c r="AB1076" t="s">
        <v>137</v>
      </c>
      <c r="AC1076" t="s">
        <v>167</v>
      </c>
      <c r="AD1076">
        <v>20</v>
      </c>
      <c r="AE1076" t="s">
        <v>137</v>
      </c>
      <c r="AF1076" t="s">
        <v>168</v>
      </c>
      <c r="AG1076">
        <v>115200</v>
      </c>
      <c r="AH1076" t="s">
        <v>137</v>
      </c>
      <c r="AI1076" t="s">
        <v>169</v>
      </c>
      <c r="AJ1076">
        <v>12000</v>
      </c>
      <c r="AK1076" t="s">
        <v>137</v>
      </c>
      <c r="AL1076" t="s">
        <v>170</v>
      </c>
      <c r="AM1076">
        <v>30000</v>
      </c>
      <c r="AN1076" t="s">
        <v>137</v>
      </c>
    </row>
    <row r="1077" spans="1:40">
      <c r="A1077" s="26">
        <v>41505.939060914352</v>
      </c>
      <c r="B1077" t="s">
        <v>128</v>
      </c>
      <c r="C1077" t="s">
        <v>385</v>
      </c>
      <c r="D1077" t="s">
        <v>1457</v>
      </c>
      <c r="E1077" t="s">
        <v>131</v>
      </c>
      <c r="F1077" t="s">
        <v>132</v>
      </c>
      <c r="G1077" t="s">
        <v>133</v>
      </c>
      <c r="H1077" t="s">
        <v>172</v>
      </c>
      <c r="I1077">
        <v>60</v>
      </c>
      <c r="J1077" t="s">
        <v>137</v>
      </c>
      <c r="K1077" t="s">
        <v>173</v>
      </c>
      <c r="L1077">
        <v>40</v>
      </c>
      <c r="M1077" t="s">
        <v>137</v>
      </c>
      <c r="N1077" t="s">
        <v>174</v>
      </c>
      <c r="O1077">
        <v>50</v>
      </c>
      <c r="P1077" t="s">
        <v>137</v>
      </c>
      <c r="Q1077" t="s">
        <v>175</v>
      </c>
      <c r="R1077">
        <v>40</v>
      </c>
      <c r="S1077" t="s">
        <v>137</v>
      </c>
      <c r="T1077" t="s">
        <v>176</v>
      </c>
      <c r="U1077">
        <v>60</v>
      </c>
      <c r="V1077" t="s">
        <v>137</v>
      </c>
      <c r="W1077" t="s">
        <v>177</v>
      </c>
      <c r="X1077">
        <v>50</v>
      </c>
      <c r="Y1077" t="s">
        <v>137</v>
      </c>
      <c r="Z1077" t="s">
        <v>178</v>
      </c>
      <c r="AA1077">
        <v>50</v>
      </c>
      <c r="AB1077" t="s">
        <v>137</v>
      </c>
      <c r="AC1077" t="s">
        <v>179</v>
      </c>
      <c r="AD1077">
        <v>35</v>
      </c>
      <c r="AE1077" t="s">
        <v>137</v>
      </c>
      <c r="AF1077" t="s">
        <v>180</v>
      </c>
      <c r="AG1077">
        <v>8</v>
      </c>
      <c r="AH1077" t="s">
        <v>137</v>
      </c>
      <c r="AI1077" t="s">
        <v>181</v>
      </c>
      <c r="AJ1077">
        <v>90</v>
      </c>
      <c r="AK1077" t="s">
        <v>137</v>
      </c>
      <c r="AL1077" t="s">
        <v>182</v>
      </c>
      <c r="AM1077">
        <v>1</v>
      </c>
      <c r="AN1077" t="s">
        <v>137</v>
      </c>
    </row>
    <row r="1078" spans="1:40">
      <c r="A1078" s="26">
        <v>41505.939060914352</v>
      </c>
      <c r="B1078" t="s">
        <v>128</v>
      </c>
      <c r="C1078" t="s">
        <v>385</v>
      </c>
      <c r="D1078" t="s">
        <v>1458</v>
      </c>
      <c r="E1078" t="s">
        <v>131</v>
      </c>
      <c r="F1078" t="s">
        <v>132</v>
      </c>
      <c r="G1078" t="s">
        <v>133</v>
      </c>
      <c r="H1078" t="s">
        <v>184</v>
      </c>
      <c r="I1078">
        <v>33</v>
      </c>
      <c r="J1078" t="s">
        <v>137</v>
      </c>
      <c r="K1078" t="s">
        <v>185</v>
      </c>
      <c r="L1078">
        <v>33</v>
      </c>
      <c r="M1078" t="s">
        <v>137</v>
      </c>
      <c r="N1078" t="s">
        <v>186</v>
      </c>
      <c r="O1078">
        <v>34</v>
      </c>
      <c r="P1078" t="s">
        <v>137</v>
      </c>
      <c r="Q1078" t="s">
        <v>164</v>
      </c>
      <c r="R1078">
        <v>20</v>
      </c>
      <c r="S1078" t="s">
        <v>137</v>
      </c>
      <c r="T1078" t="s">
        <v>165</v>
      </c>
      <c r="U1078">
        <v>20</v>
      </c>
      <c r="V1078" t="s">
        <v>137</v>
      </c>
      <c r="W1078" t="s">
        <v>166</v>
      </c>
      <c r="X1078">
        <v>20</v>
      </c>
      <c r="Y1078" t="s">
        <v>137</v>
      </c>
      <c r="Z1078" t="s">
        <v>187</v>
      </c>
      <c r="AA1078">
        <v>20</v>
      </c>
      <c r="AB1078" t="s">
        <v>137</v>
      </c>
      <c r="AC1078" t="s">
        <v>188</v>
      </c>
      <c r="AD1078">
        <v>20</v>
      </c>
      <c r="AE1078" t="s">
        <v>137</v>
      </c>
      <c r="AF1078" t="s">
        <v>189</v>
      </c>
      <c r="AG1078">
        <v>20</v>
      </c>
      <c r="AH1078" t="s">
        <v>137</v>
      </c>
      <c r="AI1078" t="s">
        <v>168</v>
      </c>
      <c r="AJ1078">
        <v>115200</v>
      </c>
      <c r="AK1078" t="s">
        <v>137</v>
      </c>
      <c r="AL1078" t="s">
        <v>169</v>
      </c>
      <c r="AM1078">
        <v>12000</v>
      </c>
      <c r="AN1078" t="s">
        <v>137</v>
      </c>
    </row>
    <row r="1079" spans="1:40">
      <c r="A1079" s="26">
        <v>41505.939060914352</v>
      </c>
      <c r="B1079" t="s">
        <v>128</v>
      </c>
      <c r="C1079" t="s">
        <v>385</v>
      </c>
      <c r="D1079" t="s">
        <v>1459</v>
      </c>
      <c r="E1079" t="s">
        <v>191</v>
      </c>
      <c r="F1079" t="s">
        <v>192</v>
      </c>
      <c r="G1079" t="s">
        <v>193</v>
      </c>
    </row>
    <row r="1080" spans="1:40">
      <c r="A1080" s="26">
        <v>41505.939060914352</v>
      </c>
      <c r="B1080" t="s">
        <v>128</v>
      </c>
      <c r="C1080" t="s">
        <v>385</v>
      </c>
      <c r="D1080" t="s">
        <v>1460</v>
      </c>
      <c r="E1080" t="s">
        <v>191</v>
      </c>
      <c r="F1080" t="s">
        <v>1461</v>
      </c>
      <c r="G1080" t="s">
        <v>1462</v>
      </c>
      <c r="H1080" t="s">
        <v>1463</v>
      </c>
    </row>
    <row r="1081" spans="1:40">
      <c r="A1081" s="26">
        <v>41505.939060914352</v>
      </c>
      <c r="B1081" t="s">
        <v>128</v>
      </c>
      <c r="C1081" t="s">
        <v>446</v>
      </c>
      <c r="D1081" t="s">
        <v>1464</v>
      </c>
    </row>
    <row r="1082" spans="1:40">
      <c r="A1082" s="26">
        <v>41505.939060914352</v>
      </c>
      <c r="B1082" t="s">
        <v>128</v>
      </c>
      <c r="C1082" t="s">
        <v>446</v>
      </c>
      <c r="D1082" t="s">
        <v>1465</v>
      </c>
      <c r="E1082" t="s">
        <v>131</v>
      </c>
      <c r="F1082" t="s">
        <v>132</v>
      </c>
      <c r="G1082" t="s">
        <v>133</v>
      </c>
      <c r="H1082" t="s">
        <v>134</v>
      </c>
      <c r="I1082">
        <v>240000</v>
      </c>
      <c r="J1082" t="s">
        <v>135</v>
      </c>
      <c r="K1082">
        <v>240000</v>
      </c>
      <c r="L1082" t="s">
        <v>136</v>
      </c>
      <c r="M1082">
        <v>500</v>
      </c>
      <c r="N1082" t="s">
        <v>137</v>
      </c>
      <c r="O1082" t="s">
        <v>138</v>
      </c>
      <c r="P1082">
        <v>300</v>
      </c>
      <c r="Q1082" t="s">
        <v>137</v>
      </c>
    </row>
    <row r="1083" spans="1:40">
      <c r="A1083" s="26">
        <v>41505.939060914352</v>
      </c>
      <c r="B1083" t="s">
        <v>128</v>
      </c>
      <c r="C1083" t="s">
        <v>446</v>
      </c>
      <c r="D1083" t="s">
        <v>1466</v>
      </c>
      <c r="E1083" t="s">
        <v>131</v>
      </c>
      <c r="F1083" t="s">
        <v>132</v>
      </c>
      <c r="G1083" t="s">
        <v>133</v>
      </c>
      <c r="H1083" t="s">
        <v>140</v>
      </c>
      <c r="I1083">
        <v>49</v>
      </c>
      <c r="J1083" t="s">
        <v>137</v>
      </c>
      <c r="K1083" t="s">
        <v>141</v>
      </c>
      <c r="L1083">
        <v>130</v>
      </c>
      <c r="M1083" t="s">
        <v>137</v>
      </c>
      <c r="N1083" t="s">
        <v>142</v>
      </c>
      <c r="O1083">
        <v>180</v>
      </c>
      <c r="P1083" t="s">
        <v>137</v>
      </c>
      <c r="Q1083" t="s">
        <v>143</v>
      </c>
      <c r="R1083">
        <v>140</v>
      </c>
      <c r="S1083" t="s">
        <v>137</v>
      </c>
      <c r="T1083" t="s">
        <v>144</v>
      </c>
      <c r="U1083">
        <v>80</v>
      </c>
      <c r="V1083" t="s">
        <v>137</v>
      </c>
      <c r="W1083" t="s">
        <v>145</v>
      </c>
      <c r="X1083">
        <v>101</v>
      </c>
      <c r="Y1083" t="s">
        <v>137</v>
      </c>
      <c r="Z1083" t="s">
        <v>146</v>
      </c>
      <c r="AA1083">
        <v>190</v>
      </c>
      <c r="AB1083" t="s">
        <v>137</v>
      </c>
      <c r="AC1083" t="s">
        <v>147</v>
      </c>
      <c r="AD1083">
        <v>20</v>
      </c>
      <c r="AE1083" t="s">
        <v>137</v>
      </c>
    </row>
    <row r="1084" spans="1:40">
      <c r="A1084" s="26">
        <v>41505.939060914352</v>
      </c>
      <c r="B1084" t="s">
        <v>128</v>
      </c>
      <c r="C1084" t="s">
        <v>446</v>
      </c>
      <c r="D1084" t="s">
        <v>1467</v>
      </c>
    </row>
    <row r="1085" spans="1:40">
      <c r="A1085" s="26">
        <v>41505.939060914352</v>
      </c>
      <c r="B1085" t="s">
        <v>128</v>
      </c>
      <c r="C1085" t="s">
        <v>446</v>
      </c>
      <c r="D1085" t="s">
        <v>1468</v>
      </c>
      <c r="E1085" t="s">
        <v>131</v>
      </c>
      <c r="F1085" t="s">
        <v>132</v>
      </c>
      <c r="G1085" t="s">
        <v>133</v>
      </c>
      <c r="H1085" t="s">
        <v>150</v>
      </c>
      <c r="I1085">
        <v>50</v>
      </c>
      <c r="J1085" t="s">
        <v>137</v>
      </c>
      <c r="K1085" t="s">
        <v>151</v>
      </c>
      <c r="L1085">
        <v>50</v>
      </c>
      <c r="M1085" t="s">
        <v>137</v>
      </c>
      <c r="N1085" t="s">
        <v>152</v>
      </c>
      <c r="O1085">
        <v>50</v>
      </c>
      <c r="P1085" t="s">
        <v>137</v>
      </c>
    </row>
    <row r="1086" spans="1:40">
      <c r="A1086" s="26">
        <v>41505.939060914352</v>
      </c>
      <c r="B1086" t="s">
        <v>128</v>
      </c>
      <c r="C1086" t="s">
        <v>446</v>
      </c>
      <c r="D1086" t="s">
        <v>1469</v>
      </c>
      <c r="E1086" t="s">
        <v>131</v>
      </c>
      <c r="F1086" t="s">
        <v>132</v>
      </c>
      <c r="G1086" t="s">
        <v>133</v>
      </c>
      <c r="H1086" t="s">
        <v>154</v>
      </c>
      <c r="I1086">
        <v>35</v>
      </c>
      <c r="J1086" t="s">
        <v>137</v>
      </c>
      <c r="K1086" t="s">
        <v>155</v>
      </c>
      <c r="L1086">
        <v>5</v>
      </c>
      <c r="M1086" t="s">
        <v>137</v>
      </c>
      <c r="N1086" t="s">
        <v>156</v>
      </c>
      <c r="O1086">
        <v>60</v>
      </c>
      <c r="P1086" t="s">
        <v>137</v>
      </c>
    </row>
    <row r="1087" spans="1:40">
      <c r="A1087" s="26">
        <v>41505.939060914352</v>
      </c>
      <c r="B1087" t="s">
        <v>128</v>
      </c>
      <c r="C1087" t="s">
        <v>446</v>
      </c>
      <c r="D1087" t="s">
        <v>1470</v>
      </c>
      <c r="E1087" t="s">
        <v>131</v>
      </c>
      <c r="F1087" t="s">
        <v>132</v>
      </c>
      <c r="G1087" t="s">
        <v>133</v>
      </c>
      <c r="H1087" t="s">
        <v>158</v>
      </c>
      <c r="I1087">
        <v>1</v>
      </c>
      <c r="J1087" t="s">
        <v>137</v>
      </c>
    </row>
    <row r="1088" spans="1:40">
      <c r="A1088" s="26">
        <v>41505.939060914352</v>
      </c>
      <c r="B1088" t="s">
        <v>128</v>
      </c>
      <c r="C1088" t="s">
        <v>446</v>
      </c>
      <c r="D1088" t="s">
        <v>1471</v>
      </c>
      <c r="E1088" t="s">
        <v>131</v>
      </c>
      <c r="F1088" t="s">
        <v>132</v>
      </c>
      <c r="G1088" t="s">
        <v>133</v>
      </c>
      <c r="H1088" t="s">
        <v>160</v>
      </c>
      <c r="I1088">
        <v>30</v>
      </c>
      <c r="J1088" t="s">
        <v>137</v>
      </c>
      <c r="K1088" t="s">
        <v>161</v>
      </c>
      <c r="L1088">
        <v>30</v>
      </c>
      <c r="M1088" t="s">
        <v>137</v>
      </c>
      <c r="N1088" t="s">
        <v>162</v>
      </c>
      <c r="O1088">
        <v>30</v>
      </c>
      <c r="P1088" t="s">
        <v>137</v>
      </c>
      <c r="Q1088" t="s">
        <v>163</v>
      </c>
      <c r="R1088">
        <v>10</v>
      </c>
      <c r="S1088" t="s">
        <v>137</v>
      </c>
      <c r="T1088" t="s">
        <v>164</v>
      </c>
      <c r="U1088">
        <v>20</v>
      </c>
      <c r="V1088" t="s">
        <v>137</v>
      </c>
      <c r="W1088" t="s">
        <v>165</v>
      </c>
      <c r="X1088">
        <v>20</v>
      </c>
      <c r="Y1088" t="s">
        <v>137</v>
      </c>
      <c r="Z1088" t="s">
        <v>166</v>
      </c>
      <c r="AA1088">
        <v>20</v>
      </c>
      <c r="AB1088" t="s">
        <v>137</v>
      </c>
      <c r="AC1088" t="s">
        <v>167</v>
      </c>
      <c r="AD1088">
        <v>20</v>
      </c>
      <c r="AE1088" t="s">
        <v>137</v>
      </c>
      <c r="AF1088" t="s">
        <v>168</v>
      </c>
      <c r="AG1088">
        <v>115200</v>
      </c>
      <c r="AH1088" t="s">
        <v>137</v>
      </c>
      <c r="AI1088" t="s">
        <v>169</v>
      </c>
      <c r="AJ1088">
        <v>12000</v>
      </c>
      <c r="AK1088" t="s">
        <v>137</v>
      </c>
      <c r="AL1088" t="s">
        <v>170</v>
      </c>
      <c r="AM1088">
        <v>30000</v>
      </c>
      <c r="AN1088" t="s">
        <v>137</v>
      </c>
    </row>
    <row r="1089" spans="1:40">
      <c r="A1089" s="26">
        <v>41505.939060914352</v>
      </c>
      <c r="B1089" t="s">
        <v>128</v>
      </c>
      <c r="C1089" t="s">
        <v>446</v>
      </c>
      <c r="D1089" t="s">
        <v>1472</v>
      </c>
      <c r="E1089" t="s">
        <v>131</v>
      </c>
      <c r="F1089" t="s">
        <v>132</v>
      </c>
      <c r="G1089" t="s">
        <v>133</v>
      </c>
      <c r="H1089" t="s">
        <v>172</v>
      </c>
      <c r="I1089">
        <v>60</v>
      </c>
      <c r="J1089" t="s">
        <v>137</v>
      </c>
      <c r="K1089" t="s">
        <v>173</v>
      </c>
      <c r="L1089">
        <v>40</v>
      </c>
      <c r="M1089" t="s">
        <v>137</v>
      </c>
      <c r="N1089" t="s">
        <v>174</v>
      </c>
      <c r="O1089">
        <v>50</v>
      </c>
      <c r="P1089" t="s">
        <v>137</v>
      </c>
      <c r="Q1089" t="s">
        <v>175</v>
      </c>
      <c r="R1089">
        <v>40</v>
      </c>
      <c r="S1089" t="s">
        <v>137</v>
      </c>
      <c r="T1089" t="s">
        <v>176</v>
      </c>
      <c r="U1089">
        <v>60</v>
      </c>
      <c r="V1089" t="s">
        <v>137</v>
      </c>
      <c r="W1089" t="s">
        <v>177</v>
      </c>
      <c r="X1089">
        <v>50</v>
      </c>
      <c r="Y1089" t="s">
        <v>137</v>
      </c>
      <c r="Z1089" t="s">
        <v>178</v>
      </c>
      <c r="AA1089">
        <v>50</v>
      </c>
      <c r="AB1089" t="s">
        <v>137</v>
      </c>
      <c r="AC1089" t="s">
        <v>179</v>
      </c>
      <c r="AD1089">
        <v>35</v>
      </c>
      <c r="AE1089" t="s">
        <v>137</v>
      </c>
      <c r="AF1089" t="s">
        <v>180</v>
      </c>
      <c r="AG1089">
        <v>8</v>
      </c>
      <c r="AH1089" t="s">
        <v>137</v>
      </c>
      <c r="AI1089" t="s">
        <v>181</v>
      </c>
      <c r="AJ1089">
        <v>90</v>
      </c>
      <c r="AK1089" t="s">
        <v>137</v>
      </c>
      <c r="AL1089" t="s">
        <v>182</v>
      </c>
      <c r="AM1089">
        <v>1</v>
      </c>
      <c r="AN1089" t="s">
        <v>137</v>
      </c>
    </row>
    <row r="1090" spans="1:40">
      <c r="A1090" s="26">
        <v>41505.939060914352</v>
      </c>
      <c r="B1090" t="s">
        <v>128</v>
      </c>
      <c r="C1090" t="s">
        <v>446</v>
      </c>
      <c r="D1090" t="s">
        <v>1473</v>
      </c>
      <c r="E1090" t="s">
        <v>131</v>
      </c>
      <c r="F1090" t="s">
        <v>132</v>
      </c>
      <c r="G1090" t="s">
        <v>133</v>
      </c>
      <c r="H1090" t="s">
        <v>184</v>
      </c>
      <c r="I1090">
        <v>33</v>
      </c>
      <c r="J1090" t="s">
        <v>137</v>
      </c>
      <c r="K1090" t="s">
        <v>185</v>
      </c>
      <c r="L1090">
        <v>33</v>
      </c>
      <c r="M1090" t="s">
        <v>137</v>
      </c>
      <c r="N1090" t="s">
        <v>186</v>
      </c>
      <c r="O1090">
        <v>34</v>
      </c>
      <c r="P1090" t="s">
        <v>137</v>
      </c>
      <c r="Q1090" t="s">
        <v>164</v>
      </c>
      <c r="R1090">
        <v>20</v>
      </c>
      <c r="S1090" t="s">
        <v>137</v>
      </c>
      <c r="T1090" t="s">
        <v>165</v>
      </c>
      <c r="U1090">
        <v>20</v>
      </c>
      <c r="V1090" t="s">
        <v>137</v>
      </c>
      <c r="W1090" t="s">
        <v>166</v>
      </c>
      <c r="X1090">
        <v>20</v>
      </c>
      <c r="Y1090" t="s">
        <v>137</v>
      </c>
      <c r="Z1090" t="s">
        <v>187</v>
      </c>
      <c r="AA1090">
        <v>20</v>
      </c>
      <c r="AB1090" t="s">
        <v>137</v>
      </c>
      <c r="AC1090" t="s">
        <v>188</v>
      </c>
      <c r="AD1090">
        <v>20</v>
      </c>
      <c r="AE1090" t="s">
        <v>137</v>
      </c>
      <c r="AF1090" t="s">
        <v>189</v>
      </c>
      <c r="AG1090">
        <v>20</v>
      </c>
      <c r="AH1090" t="s">
        <v>137</v>
      </c>
      <c r="AI1090" t="s">
        <v>168</v>
      </c>
      <c r="AJ1090">
        <v>115200</v>
      </c>
      <c r="AK1090" t="s">
        <v>137</v>
      </c>
      <c r="AL1090" t="s">
        <v>169</v>
      </c>
      <c r="AM1090">
        <v>12000</v>
      </c>
      <c r="AN1090" t="s">
        <v>137</v>
      </c>
    </row>
    <row r="1091" spans="1:40">
      <c r="A1091" s="26">
        <v>41505.939060914352</v>
      </c>
      <c r="B1091" t="s">
        <v>128</v>
      </c>
      <c r="C1091" t="s">
        <v>446</v>
      </c>
      <c r="D1091" t="s">
        <v>1474</v>
      </c>
      <c r="E1091" t="s">
        <v>191</v>
      </c>
      <c r="F1091" t="s">
        <v>192</v>
      </c>
      <c r="G1091" t="s">
        <v>193</v>
      </c>
    </row>
    <row r="1092" spans="1:40">
      <c r="A1092" s="26">
        <v>41505.939060914352</v>
      </c>
      <c r="B1092" t="s">
        <v>128</v>
      </c>
      <c r="C1092" t="s">
        <v>446</v>
      </c>
      <c r="D1092" t="s">
        <v>1475</v>
      </c>
      <c r="E1092" t="s">
        <v>191</v>
      </c>
      <c r="F1092" t="s">
        <v>1476</v>
      </c>
      <c r="G1092" t="s">
        <v>1477</v>
      </c>
      <c r="H1092" t="s">
        <v>1478</v>
      </c>
    </row>
    <row r="1093" spans="1:40">
      <c r="A1093" s="26">
        <v>41505.939061076388</v>
      </c>
      <c r="B1093" t="s">
        <v>128</v>
      </c>
      <c r="C1093" t="s">
        <v>310</v>
      </c>
      <c r="D1093" t="s">
        <v>1479</v>
      </c>
    </row>
    <row r="1094" spans="1:40">
      <c r="A1094" s="26">
        <v>41505.939061076388</v>
      </c>
      <c r="B1094" t="s">
        <v>128</v>
      </c>
      <c r="C1094" t="s">
        <v>310</v>
      </c>
      <c r="D1094" t="s">
        <v>1480</v>
      </c>
      <c r="E1094" t="s">
        <v>131</v>
      </c>
      <c r="F1094" t="s">
        <v>132</v>
      </c>
      <c r="G1094" t="s">
        <v>133</v>
      </c>
      <c r="H1094" t="s">
        <v>134</v>
      </c>
      <c r="I1094">
        <v>240000</v>
      </c>
      <c r="J1094" t="s">
        <v>135</v>
      </c>
      <c r="K1094">
        <v>240000</v>
      </c>
      <c r="L1094" t="s">
        <v>136</v>
      </c>
      <c r="M1094">
        <v>500</v>
      </c>
      <c r="N1094" t="s">
        <v>137</v>
      </c>
      <c r="O1094" t="s">
        <v>138</v>
      </c>
      <c r="P1094">
        <v>300</v>
      </c>
      <c r="Q1094" t="s">
        <v>137</v>
      </c>
    </row>
    <row r="1095" spans="1:40">
      <c r="A1095" s="26">
        <v>41505.939061076388</v>
      </c>
      <c r="B1095" t="s">
        <v>128</v>
      </c>
      <c r="C1095" t="s">
        <v>310</v>
      </c>
      <c r="D1095" t="s">
        <v>1481</v>
      </c>
      <c r="E1095" t="s">
        <v>131</v>
      </c>
      <c r="F1095" t="s">
        <v>132</v>
      </c>
      <c r="G1095" t="s">
        <v>133</v>
      </c>
      <c r="H1095" t="s">
        <v>140</v>
      </c>
      <c r="I1095">
        <v>49</v>
      </c>
      <c r="J1095" t="s">
        <v>137</v>
      </c>
      <c r="K1095" t="s">
        <v>141</v>
      </c>
      <c r="L1095">
        <v>130</v>
      </c>
      <c r="M1095" t="s">
        <v>137</v>
      </c>
      <c r="N1095" t="s">
        <v>142</v>
      </c>
      <c r="O1095">
        <v>180</v>
      </c>
      <c r="P1095" t="s">
        <v>137</v>
      </c>
      <c r="Q1095" t="s">
        <v>143</v>
      </c>
      <c r="R1095">
        <v>140</v>
      </c>
      <c r="S1095" t="s">
        <v>137</v>
      </c>
      <c r="T1095" t="s">
        <v>144</v>
      </c>
      <c r="U1095">
        <v>80</v>
      </c>
      <c r="V1095" t="s">
        <v>137</v>
      </c>
      <c r="W1095" t="s">
        <v>145</v>
      </c>
      <c r="X1095">
        <v>101</v>
      </c>
      <c r="Y1095" t="s">
        <v>137</v>
      </c>
      <c r="Z1095" t="s">
        <v>146</v>
      </c>
      <c r="AA1095">
        <v>190</v>
      </c>
      <c r="AB1095" t="s">
        <v>137</v>
      </c>
      <c r="AC1095" t="s">
        <v>147</v>
      </c>
      <c r="AD1095">
        <v>20</v>
      </c>
      <c r="AE1095" t="s">
        <v>137</v>
      </c>
    </row>
    <row r="1096" spans="1:40">
      <c r="A1096" s="26">
        <v>41505.939061076388</v>
      </c>
      <c r="B1096" t="s">
        <v>128</v>
      </c>
      <c r="C1096" t="s">
        <v>310</v>
      </c>
      <c r="D1096" t="s">
        <v>1482</v>
      </c>
    </row>
    <row r="1097" spans="1:40">
      <c r="A1097" s="26">
        <v>41505.939061076388</v>
      </c>
      <c r="B1097" t="s">
        <v>128</v>
      </c>
      <c r="C1097" t="s">
        <v>310</v>
      </c>
      <c r="D1097" t="s">
        <v>1483</v>
      </c>
      <c r="E1097" t="s">
        <v>131</v>
      </c>
      <c r="F1097" t="s">
        <v>132</v>
      </c>
      <c r="G1097" t="s">
        <v>133</v>
      </c>
      <c r="H1097" t="s">
        <v>150</v>
      </c>
      <c r="I1097">
        <v>50</v>
      </c>
      <c r="J1097" t="s">
        <v>137</v>
      </c>
      <c r="K1097" t="s">
        <v>151</v>
      </c>
      <c r="L1097">
        <v>50</v>
      </c>
      <c r="M1097" t="s">
        <v>137</v>
      </c>
      <c r="N1097" t="s">
        <v>152</v>
      </c>
      <c r="O1097">
        <v>50</v>
      </c>
      <c r="P1097" t="s">
        <v>137</v>
      </c>
    </row>
    <row r="1098" spans="1:40">
      <c r="A1098" s="26">
        <v>41505.939061076388</v>
      </c>
      <c r="B1098" t="s">
        <v>128</v>
      </c>
      <c r="C1098" t="s">
        <v>310</v>
      </c>
      <c r="D1098" t="s">
        <v>1484</v>
      </c>
      <c r="E1098" t="s">
        <v>131</v>
      </c>
      <c r="F1098" t="s">
        <v>132</v>
      </c>
      <c r="G1098" t="s">
        <v>133</v>
      </c>
      <c r="H1098" t="s">
        <v>154</v>
      </c>
      <c r="I1098">
        <v>35</v>
      </c>
      <c r="J1098" t="s">
        <v>137</v>
      </c>
      <c r="K1098" t="s">
        <v>155</v>
      </c>
      <c r="L1098">
        <v>5</v>
      </c>
      <c r="M1098" t="s">
        <v>137</v>
      </c>
      <c r="N1098" t="s">
        <v>156</v>
      </c>
      <c r="O1098">
        <v>60</v>
      </c>
      <c r="P1098" t="s">
        <v>137</v>
      </c>
    </row>
    <row r="1099" spans="1:40">
      <c r="A1099" s="26">
        <v>41505.939061076388</v>
      </c>
      <c r="B1099" t="s">
        <v>128</v>
      </c>
      <c r="C1099" t="s">
        <v>310</v>
      </c>
      <c r="D1099" t="s">
        <v>1485</v>
      </c>
      <c r="E1099" t="s">
        <v>131</v>
      </c>
      <c r="F1099" t="s">
        <v>132</v>
      </c>
      <c r="G1099" t="s">
        <v>133</v>
      </c>
      <c r="H1099" t="s">
        <v>158</v>
      </c>
      <c r="I1099">
        <v>1</v>
      </c>
      <c r="J1099" t="s">
        <v>137</v>
      </c>
    </row>
    <row r="1100" spans="1:40">
      <c r="A1100" s="26">
        <v>41505.939061076388</v>
      </c>
      <c r="B1100" t="s">
        <v>128</v>
      </c>
      <c r="C1100" t="s">
        <v>310</v>
      </c>
      <c r="D1100" t="s">
        <v>1486</v>
      </c>
      <c r="E1100" t="s">
        <v>131</v>
      </c>
      <c r="F1100" t="s">
        <v>132</v>
      </c>
      <c r="G1100" t="s">
        <v>133</v>
      </c>
      <c r="H1100" t="s">
        <v>160</v>
      </c>
      <c r="I1100">
        <v>30</v>
      </c>
      <c r="J1100" t="s">
        <v>137</v>
      </c>
      <c r="K1100" t="s">
        <v>161</v>
      </c>
      <c r="L1100">
        <v>30</v>
      </c>
      <c r="M1100" t="s">
        <v>137</v>
      </c>
      <c r="N1100" t="s">
        <v>162</v>
      </c>
      <c r="O1100">
        <v>30</v>
      </c>
      <c r="P1100" t="s">
        <v>137</v>
      </c>
      <c r="Q1100" t="s">
        <v>163</v>
      </c>
      <c r="R1100">
        <v>10</v>
      </c>
      <c r="S1100" t="s">
        <v>137</v>
      </c>
      <c r="T1100" t="s">
        <v>164</v>
      </c>
      <c r="U1100">
        <v>20</v>
      </c>
      <c r="V1100" t="s">
        <v>137</v>
      </c>
      <c r="W1100" t="s">
        <v>165</v>
      </c>
      <c r="X1100">
        <v>20</v>
      </c>
      <c r="Y1100" t="s">
        <v>137</v>
      </c>
      <c r="Z1100" t="s">
        <v>166</v>
      </c>
      <c r="AA1100">
        <v>20</v>
      </c>
      <c r="AB1100" t="s">
        <v>137</v>
      </c>
      <c r="AC1100" t="s">
        <v>167</v>
      </c>
      <c r="AD1100">
        <v>20</v>
      </c>
      <c r="AE1100" t="s">
        <v>137</v>
      </c>
      <c r="AF1100" t="s">
        <v>168</v>
      </c>
      <c r="AG1100">
        <v>115200</v>
      </c>
      <c r="AH1100" t="s">
        <v>137</v>
      </c>
      <c r="AI1100" t="s">
        <v>169</v>
      </c>
      <c r="AJ1100">
        <v>12000</v>
      </c>
      <c r="AK1100" t="s">
        <v>137</v>
      </c>
      <c r="AL1100" t="s">
        <v>170</v>
      </c>
      <c r="AM1100">
        <v>30000</v>
      </c>
      <c r="AN1100" t="s">
        <v>137</v>
      </c>
    </row>
    <row r="1101" spans="1:40">
      <c r="A1101" s="26">
        <v>41505.939061076388</v>
      </c>
      <c r="B1101" t="s">
        <v>128</v>
      </c>
      <c r="C1101" t="s">
        <v>310</v>
      </c>
      <c r="D1101" t="s">
        <v>1487</v>
      </c>
      <c r="E1101" t="s">
        <v>131</v>
      </c>
      <c r="F1101" t="s">
        <v>132</v>
      </c>
      <c r="G1101" t="s">
        <v>133</v>
      </c>
      <c r="H1101" t="s">
        <v>172</v>
      </c>
      <c r="I1101">
        <v>60</v>
      </c>
      <c r="J1101" t="s">
        <v>137</v>
      </c>
      <c r="K1101" t="s">
        <v>173</v>
      </c>
      <c r="L1101">
        <v>40</v>
      </c>
      <c r="M1101" t="s">
        <v>137</v>
      </c>
      <c r="N1101" t="s">
        <v>174</v>
      </c>
      <c r="O1101">
        <v>50</v>
      </c>
      <c r="P1101" t="s">
        <v>137</v>
      </c>
      <c r="Q1101" t="s">
        <v>175</v>
      </c>
      <c r="R1101">
        <v>40</v>
      </c>
      <c r="S1101" t="s">
        <v>137</v>
      </c>
      <c r="T1101" t="s">
        <v>176</v>
      </c>
      <c r="U1101">
        <v>60</v>
      </c>
      <c r="V1101" t="s">
        <v>137</v>
      </c>
      <c r="W1101" t="s">
        <v>177</v>
      </c>
      <c r="X1101">
        <v>50</v>
      </c>
      <c r="Y1101" t="s">
        <v>137</v>
      </c>
      <c r="Z1101" t="s">
        <v>178</v>
      </c>
      <c r="AA1101">
        <v>50</v>
      </c>
      <c r="AB1101" t="s">
        <v>137</v>
      </c>
      <c r="AC1101" t="s">
        <v>179</v>
      </c>
      <c r="AD1101">
        <v>35</v>
      </c>
      <c r="AE1101" t="s">
        <v>137</v>
      </c>
      <c r="AF1101" t="s">
        <v>180</v>
      </c>
      <c r="AG1101">
        <v>8</v>
      </c>
      <c r="AH1101" t="s">
        <v>137</v>
      </c>
      <c r="AI1101" t="s">
        <v>181</v>
      </c>
      <c r="AJ1101">
        <v>90</v>
      </c>
      <c r="AK1101" t="s">
        <v>137</v>
      </c>
      <c r="AL1101" t="s">
        <v>182</v>
      </c>
      <c r="AM1101">
        <v>1</v>
      </c>
      <c r="AN1101" t="s">
        <v>137</v>
      </c>
    </row>
    <row r="1102" spans="1:40">
      <c r="A1102" s="26">
        <v>41505.939061076388</v>
      </c>
      <c r="B1102" t="s">
        <v>128</v>
      </c>
      <c r="C1102" t="s">
        <v>310</v>
      </c>
      <c r="D1102" t="s">
        <v>1488</v>
      </c>
      <c r="E1102" t="s">
        <v>131</v>
      </c>
      <c r="F1102" t="s">
        <v>132</v>
      </c>
      <c r="G1102" t="s">
        <v>133</v>
      </c>
      <c r="H1102" t="s">
        <v>184</v>
      </c>
      <c r="I1102">
        <v>33</v>
      </c>
      <c r="J1102" t="s">
        <v>137</v>
      </c>
      <c r="K1102" t="s">
        <v>185</v>
      </c>
      <c r="L1102">
        <v>33</v>
      </c>
      <c r="M1102" t="s">
        <v>137</v>
      </c>
      <c r="N1102" t="s">
        <v>186</v>
      </c>
      <c r="O1102">
        <v>34</v>
      </c>
      <c r="P1102" t="s">
        <v>137</v>
      </c>
      <c r="Q1102" t="s">
        <v>164</v>
      </c>
      <c r="R1102">
        <v>20</v>
      </c>
      <c r="S1102" t="s">
        <v>137</v>
      </c>
      <c r="T1102" t="s">
        <v>165</v>
      </c>
      <c r="U1102">
        <v>20</v>
      </c>
      <c r="V1102" t="s">
        <v>137</v>
      </c>
      <c r="W1102" t="s">
        <v>166</v>
      </c>
      <c r="X1102">
        <v>20</v>
      </c>
      <c r="Y1102" t="s">
        <v>137</v>
      </c>
      <c r="Z1102" t="s">
        <v>187</v>
      </c>
      <c r="AA1102">
        <v>20</v>
      </c>
      <c r="AB1102" t="s">
        <v>137</v>
      </c>
      <c r="AC1102" t="s">
        <v>188</v>
      </c>
      <c r="AD1102">
        <v>20</v>
      </c>
      <c r="AE1102" t="s">
        <v>137</v>
      </c>
      <c r="AF1102" t="s">
        <v>189</v>
      </c>
      <c r="AG1102">
        <v>20</v>
      </c>
      <c r="AH1102" t="s">
        <v>137</v>
      </c>
      <c r="AI1102" t="s">
        <v>168</v>
      </c>
      <c r="AJ1102">
        <v>115200</v>
      </c>
      <c r="AK1102" t="s">
        <v>137</v>
      </c>
      <c r="AL1102" t="s">
        <v>169</v>
      </c>
      <c r="AM1102">
        <v>12000</v>
      </c>
      <c r="AN1102" t="s">
        <v>137</v>
      </c>
    </row>
    <row r="1103" spans="1:40">
      <c r="A1103" s="26">
        <v>41505.939061076388</v>
      </c>
      <c r="B1103" t="s">
        <v>128</v>
      </c>
      <c r="C1103" t="s">
        <v>310</v>
      </c>
      <c r="D1103" t="s">
        <v>1489</v>
      </c>
      <c r="E1103" t="s">
        <v>191</v>
      </c>
      <c r="F1103" t="s">
        <v>192</v>
      </c>
      <c r="G1103" t="s">
        <v>193</v>
      </c>
    </row>
    <row r="1104" spans="1:40">
      <c r="A1104" s="26">
        <v>41505.939061076388</v>
      </c>
      <c r="B1104" t="s">
        <v>128</v>
      </c>
      <c r="C1104" t="s">
        <v>310</v>
      </c>
      <c r="D1104" t="s">
        <v>1490</v>
      </c>
      <c r="E1104" t="s">
        <v>191</v>
      </c>
      <c r="F1104" t="s">
        <v>1491</v>
      </c>
      <c r="G1104" t="s">
        <v>1492</v>
      </c>
      <c r="H1104" t="s">
        <v>1493</v>
      </c>
    </row>
    <row r="1105" spans="1:40">
      <c r="A1105" s="26">
        <v>41505.939061076388</v>
      </c>
      <c r="B1105" t="s">
        <v>128</v>
      </c>
      <c r="C1105" t="s">
        <v>652</v>
      </c>
      <c r="D1105" t="s">
        <v>1494</v>
      </c>
    </row>
    <row r="1106" spans="1:40">
      <c r="A1106" s="26">
        <v>41505.939061076388</v>
      </c>
      <c r="B1106" t="s">
        <v>128</v>
      </c>
      <c r="C1106" t="s">
        <v>652</v>
      </c>
      <c r="D1106" t="s">
        <v>1495</v>
      </c>
      <c r="E1106" t="s">
        <v>131</v>
      </c>
      <c r="F1106" t="s">
        <v>132</v>
      </c>
      <c r="G1106" t="s">
        <v>133</v>
      </c>
      <c r="H1106" t="s">
        <v>134</v>
      </c>
      <c r="I1106">
        <v>240000</v>
      </c>
      <c r="J1106" t="s">
        <v>135</v>
      </c>
      <c r="K1106">
        <v>240000</v>
      </c>
      <c r="L1106" t="s">
        <v>136</v>
      </c>
      <c r="M1106">
        <v>500</v>
      </c>
      <c r="N1106" t="s">
        <v>137</v>
      </c>
      <c r="O1106" t="s">
        <v>138</v>
      </c>
      <c r="P1106">
        <v>300</v>
      </c>
      <c r="Q1106" t="s">
        <v>137</v>
      </c>
    </row>
    <row r="1107" spans="1:40">
      <c r="A1107" s="26">
        <v>41505.939061087964</v>
      </c>
      <c r="B1107" t="s">
        <v>128</v>
      </c>
      <c r="C1107" t="s">
        <v>385</v>
      </c>
      <c r="D1107" t="s">
        <v>1496</v>
      </c>
    </row>
    <row r="1108" spans="1:40">
      <c r="A1108" s="26">
        <v>41505.939061087964</v>
      </c>
      <c r="B1108" t="s">
        <v>128</v>
      </c>
      <c r="C1108" t="s">
        <v>385</v>
      </c>
      <c r="D1108" t="s">
        <v>1497</v>
      </c>
      <c r="E1108" t="s">
        <v>131</v>
      </c>
      <c r="F1108" t="s">
        <v>132</v>
      </c>
      <c r="G1108" t="s">
        <v>133</v>
      </c>
      <c r="H1108" t="s">
        <v>134</v>
      </c>
      <c r="I1108">
        <v>240000</v>
      </c>
      <c r="J1108" t="s">
        <v>135</v>
      </c>
      <c r="K1108">
        <v>240000</v>
      </c>
      <c r="L1108" t="s">
        <v>136</v>
      </c>
      <c r="M1108">
        <v>500</v>
      </c>
      <c r="N1108" t="s">
        <v>137</v>
      </c>
      <c r="O1108" t="s">
        <v>138</v>
      </c>
      <c r="P1108">
        <v>300</v>
      </c>
      <c r="Q1108" t="s">
        <v>137</v>
      </c>
    </row>
    <row r="1109" spans="1:40">
      <c r="A1109" s="26">
        <v>41505.939061087964</v>
      </c>
      <c r="B1109" t="s">
        <v>128</v>
      </c>
      <c r="C1109" t="s">
        <v>385</v>
      </c>
      <c r="D1109" t="s">
        <v>1498</v>
      </c>
      <c r="E1109" t="s">
        <v>131</v>
      </c>
      <c r="F1109" t="s">
        <v>132</v>
      </c>
      <c r="G1109" t="s">
        <v>133</v>
      </c>
      <c r="H1109" t="s">
        <v>140</v>
      </c>
      <c r="I1109">
        <v>49</v>
      </c>
      <c r="J1109" t="s">
        <v>137</v>
      </c>
      <c r="K1109" t="s">
        <v>141</v>
      </c>
      <c r="L1109">
        <v>130</v>
      </c>
      <c r="M1109" t="s">
        <v>137</v>
      </c>
      <c r="N1109" t="s">
        <v>142</v>
      </c>
      <c r="O1109">
        <v>180</v>
      </c>
      <c r="P1109" t="s">
        <v>137</v>
      </c>
      <c r="Q1109" t="s">
        <v>143</v>
      </c>
      <c r="R1109">
        <v>140</v>
      </c>
      <c r="S1109" t="s">
        <v>137</v>
      </c>
      <c r="T1109" t="s">
        <v>144</v>
      </c>
      <c r="U1109">
        <v>80</v>
      </c>
      <c r="V1109" t="s">
        <v>137</v>
      </c>
      <c r="W1109" t="s">
        <v>145</v>
      </c>
      <c r="X1109">
        <v>101</v>
      </c>
      <c r="Y1109" t="s">
        <v>137</v>
      </c>
      <c r="Z1109" t="s">
        <v>146</v>
      </c>
      <c r="AA1109">
        <v>190</v>
      </c>
      <c r="AB1109" t="s">
        <v>137</v>
      </c>
      <c r="AC1109" t="s">
        <v>147</v>
      </c>
      <c r="AD1109">
        <v>20</v>
      </c>
      <c r="AE1109" t="s">
        <v>137</v>
      </c>
    </row>
    <row r="1110" spans="1:40">
      <c r="A1110" s="26">
        <v>41505.939061087964</v>
      </c>
      <c r="B1110" t="s">
        <v>128</v>
      </c>
      <c r="C1110" t="s">
        <v>385</v>
      </c>
      <c r="D1110" t="s">
        <v>1499</v>
      </c>
    </row>
    <row r="1111" spans="1:40">
      <c r="A1111" s="26">
        <v>41505.939061087964</v>
      </c>
      <c r="B1111" t="s">
        <v>128</v>
      </c>
      <c r="C1111" t="s">
        <v>385</v>
      </c>
      <c r="D1111" t="s">
        <v>1500</v>
      </c>
      <c r="E1111" t="s">
        <v>131</v>
      </c>
      <c r="F1111" t="s">
        <v>132</v>
      </c>
      <c r="G1111" t="s">
        <v>133</v>
      </c>
      <c r="H1111" t="s">
        <v>150</v>
      </c>
      <c r="I1111">
        <v>50</v>
      </c>
      <c r="J1111" t="s">
        <v>137</v>
      </c>
      <c r="K1111" t="s">
        <v>151</v>
      </c>
      <c r="L1111">
        <v>50</v>
      </c>
      <c r="M1111" t="s">
        <v>137</v>
      </c>
      <c r="N1111" t="s">
        <v>152</v>
      </c>
      <c r="O1111">
        <v>50</v>
      </c>
      <c r="P1111" t="s">
        <v>137</v>
      </c>
    </row>
    <row r="1112" spans="1:40">
      <c r="A1112" s="26">
        <v>41505.939061087964</v>
      </c>
      <c r="B1112" t="s">
        <v>128</v>
      </c>
      <c r="C1112" t="s">
        <v>385</v>
      </c>
      <c r="D1112" t="s">
        <v>1501</v>
      </c>
      <c r="E1112" t="s">
        <v>131</v>
      </c>
      <c r="F1112" t="s">
        <v>132</v>
      </c>
      <c r="G1112" t="s">
        <v>133</v>
      </c>
      <c r="H1112" t="s">
        <v>154</v>
      </c>
      <c r="I1112">
        <v>35</v>
      </c>
      <c r="J1112" t="s">
        <v>137</v>
      </c>
      <c r="K1112" t="s">
        <v>155</v>
      </c>
      <c r="L1112">
        <v>5</v>
      </c>
      <c r="M1112" t="s">
        <v>137</v>
      </c>
      <c r="N1112" t="s">
        <v>156</v>
      </c>
      <c r="O1112">
        <v>60</v>
      </c>
      <c r="P1112" t="s">
        <v>137</v>
      </c>
    </row>
    <row r="1113" spans="1:40">
      <c r="A1113" s="26">
        <v>41505.939061087964</v>
      </c>
      <c r="B1113" t="s">
        <v>128</v>
      </c>
      <c r="C1113" t="s">
        <v>385</v>
      </c>
      <c r="D1113" t="s">
        <v>1502</v>
      </c>
      <c r="E1113" t="s">
        <v>131</v>
      </c>
      <c r="F1113" t="s">
        <v>132</v>
      </c>
      <c r="G1113" t="s">
        <v>133</v>
      </c>
      <c r="H1113" t="s">
        <v>158</v>
      </c>
      <c r="I1113">
        <v>1</v>
      </c>
      <c r="J1113" t="s">
        <v>137</v>
      </c>
    </row>
    <row r="1114" spans="1:40">
      <c r="A1114" s="26">
        <v>41505.939061087964</v>
      </c>
      <c r="B1114" t="s">
        <v>128</v>
      </c>
      <c r="C1114" t="s">
        <v>385</v>
      </c>
      <c r="D1114" t="s">
        <v>1503</v>
      </c>
      <c r="E1114" t="s">
        <v>131</v>
      </c>
      <c r="F1114" t="s">
        <v>132</v>
      </c>
      <c r="G1114" t="s">
        <v>133</v>
      </c>
      <c r="H1114" t="s">
        <v>160</v>
      </c>
      <c r="I1114">
        <v>30</v>
      </c>
      <c r="J1114" t="s">
        <v>137</v>
      </c>
      <c r="K1114" t="s">
        <v>161</v>
      </c>
      <c r="L1114">
        <v>30</v>
      </c>
      <c r="M1114" t="s">
        <v>137</v>
      </c>
      <c r="N1114" t="s">
        <v>162</v>
      </c>
      <c r="O1114">
        <v>30</v>
      </c>
      <c r="P1114" t="s">
        <v>137</v>
      </c>
      <c r="Q1114" t="s">
        <v>163</v>
      </c>
      <c r="R1114">
        <v>10</v>
      </c>
      <c r="S1114" t="s">
        <v>137</v>
      </c>
      <c r="T1114" t="s">
        <v>164</v>
      </c>
      <c r="U1114">
        <v>20</v>
      </c>
      <c r="V1114" t="s">
        <v>137</v>
      </c>
      <c r="W1114" t="s">
        <v>165</v>
      </c>
      <c r="X1114">
        <v>20</v>
      </c>
      <c r="Y1114" t="s">
        <v>137</v>
      </c>
      <c r="Z1114" t="s">
        <v>166</v>
      </c>
      <c r="AA1114">
        <v>20</v>
      </c>
      <c r="AB1114" t="s">
        <v>137</v>
      </c>
      <c r="AC1114" t="s">
        <v>167</v>
      </c>
      <c r="AD1114">
        <v>20</v>
      </c>
      <c r="AE1114" t="s">
        <v>137</v>
      </c>
      <c r="AF1114" t="s">
        <v>168</v>
      </c>
      <c r="AG1114">
        <v>115200</v>
      </c>
      <c r="AH1114" t="s">
        <v>137</v>
      </c>
      <c r="AI1114" t="s">
        <v>169</v>
      </c>
      <c r="AJ1114">
        <v>12000</v>
      </c>
      <c r="AK1114" t="s">
        <v>137</v>
      </c>
      <c r="AL1114" t="s">
        <v>170</v>
      </c>
      <c r="AM1114">
        <v>30000</v>
      </c>
      <c r="AN1114" t="s">
        <v>137</v>
      </c>
    </row>
    <row r="1115" spans="1:40">
      <c r="A1115" s="26">
        <v>41505.939061087964</v>
      </c>
      <c r="B1115" t="s">
        <v>128</v>
      </c>
      <c r="C1115" t="s">
        <v>446</v>
      </c>
      <c r="D1115" t="s">
        <v>1504</v>
      </c>
      <c r="E1115" t="s">
        <v>131</v>
      </c>
      <c r="F1115" t="s">
        <v>132</v>
      </c>
      <c r="G1115" t="s">
        <v>133</v>
      </c>
      <c r="H1115" t="s">
        <v>134</v>
      </c>
      <c r="I1115">
        <v>240000</v>
      </c>
      <c r="J1115" t="s">
        <v>135</v>
      </c>
      <c r="K1115">
        <v>240000</v>
      </c>
      <c r="L1115" t="s">
        <v>136</v>
      </c>
      <c r="M1115">
        <v>500</v>
      </c>
      <c r="N1115" t="s">
        <v>137</v>
      </c>
      <c r="O1115" t="s">
        <v>138</v>
      </c>
      <c r="P1115">
        <v>300</v>
      </c>
      <c r="Q1115" t="s">
        <v>137</v>
      </c>
    </row>
    <row r="1116" spans="1:40">
      <c r="A1116" s="26">
        <v>41505.939061087964</v>
      </c>
      <c r="B1116" t="s">
        <v>128</v>
      </c>
      <c r="C1116" t="s">
        <v>446</v>
      </c>
      <c r="D1116" t="s">
        <v>1505</v>
      </c>
      <c r="E1116" t="s">
        <v>131</v>
      </c>
      <c r="F1116" t="s">
        <v>132</v>
      </c>
      <c r="G1116" t="s">
        <v>133</v>
      </c>
      <c r="H1116" t="s">
        <v>140</v>
      </c>
      <c r="I1116">
        <v>49</v>
      </c>
      <c r="J1116" t="s">
        <v>137</v>
      </c>
      <c r="K1116" t="s">
        <v>141</v>
      </c>
      <c r="L1116">
        <v>130</v>
      </c>
      <c r="M1116" t="s">
        <v>137</v>
      </c>
      <c r="N1116" t="s">
        <v>142</v>
      </c>
      <c r="O1116">
        <v>180</v>
      </c>
      <c r="P1116" t="s">
        <v>137</v>
      </c>
      <c r="Q1116" t="s">
        <v>143</v>
      </c>
      <c r="R1116">
        <v>140</v>
      </c>
      <c r="S1116" t="s">
        <v>137</v>
      </c>
      <c r="T1116" t="s">
        <v>144</v>
      </c>
      <c r="U1116">
        <v>80</v>
      </c>
      <c r="V1116" t="s">
        <v>137</v>
      </c>
      <c r="W1116" t="s">
        <v>145</v>
      </c>
      <c r="X1116">
        <v>101</v>
      </c>
      <c r="Y1116" t="s">
        <v>137</v>
      </c>
      <c r="Z1116" t="s">
        <v>146</v>
      </c>
      <c r="AA1116">
        <v>190</v>
      </c>
      <c r="AB1116" t="s">
        <v>137</v>
      </c>
      <c r="AC1116" t="s">
        <v>147</v>
      </c>
      <c r="AD1116">
        <v>20</v>
      </c>
      <c r="AE1116" t="s">
        <v>137</v>
      </c>
    </row>
    <row r="1117" spans="1:40">
      <c r="A1117" s="26">
        <v>41505.939061087964</v>
      </c>
      <c r="B1117" t="s">
        <v>128</v>
      </c>
      <c r="C1117" t="s">
        <v>446</v>
      </c>
      <c r="D1117" t="s">
        <v>1506</v>
      </c>
    </row>
    <row r="1118" spans="1:40">
      <c r="A1118" s="26">
        <v>41505.939061087964</v>
      </c>
      <c r="B1118" t="s">
        <v>128</v>
      </c>
      <c r="C1118" t="s">
        <v>446</v>
      </c>
      <c r="D1118" t="s">
        <v>1507</v>
      </c>
      <c r="E1118" t="s">
        <v>131</v>
      </c>
      <c r="F1118" t="s">
        <v>132</v>
      </c>
      <c r="G1118" t="s">
        <v>133</v>
      </c>
      <c r="H1118" t="s">
        <v>150</v>
      </c>
      <c r="I1118">
        <v>50</v>
      </c>
      <c r="J1118" t="s">
        <v>137</v>
      </c>
      <c r="K1118" t="s">
        <v>151</v>
      </c>
      <c r="L1118">
        <v>50</v>
      </c>
      <c r="M1118" t="s">
        <v>137</v>
      </c>
      <c r="N1118" t="s">
        <v>152</v>
      </c>
      <c r="O1118">
        <v>50</v>
      </c>
      <c r="P1118" t="s">
        <v>137</v>
      </c>
    </row>
    <row r="1119" spans="1:40">
      <c r="A1119" s="26">
        <v>41505.939061087964</v>
      </c>
      <c r="B1119" t="s">
        <v>128</v>
      </c>
      <c r="C1119" t="s">
        <v>446</v>
      </c>
      <c r="D1119" t="s">
        <v>1508</v>
      </c>
      <c r="E1119" t="s">
        <v>131</v>
      </c>
      <c r="F1119" t="s">
        <v>132</v>
      </c>
      <c r="G1119" t="s">
        <v>133</v>
      </c>
      <c r="H1119" t="s">
        <v>154</v>
      </c>
      <c r="I1119">
        <v>35</v>
      </c>
      <c r="J1119" t="s">
        <v>137</v>
      </c>
      <c r="K1119" t="s">
        <v>155</v>
      </c>
      <c r="L1119">
        <v>5</v>
      </c>
      <c r="M1119" t="s">
        <v>137</v>
      </c>
      <c r="N1119" t="s">
        <v>156</v>
      </c>
      <c r="O1119">
        <v>60</v>
      </c>
      <c r="P1119" t="s">
        <v>137</v>
      </c>
    </row>
    <row r="1120" spans="1:40">
      <c r="A1120" s="26">
        <v>41505.939061087964</v>
      </c>
      <c r="B1120" t="s">
        <v>128</v>
      </c>
      <c r="C1120" t="s">
        <v>446</v>
      </c>
      <c r="D1120" t="s">
        <v>1509</v>
      </c>
      <c r="E1120" t="s">
        <v>131</v>
      </c>
      <c r="F1120" t="s">
        <v>132</v>
      </c>
      <c r="G1120" t="s">
        <v>133</v>
      </c>
      <c r="H1120" t="s">
        <v>158</v>
      </c>
      <c r="I1120">
        <v>1</v>
      </c>
      <c r="J1120" t="s">
        <v>137</v>
      </c>
    </row>
    <row r="1121" spans="1:40">
      <c r="A1121" s="26">
        <v>41505.939061087964</v>
      </c>
      <c r="B1121" t="s">
        <v>128</v>
      </c>
      <c r="C1121" t="s">
        <v>446</v>
      </c>
      <c r="D1121" t="s">
        <v>1510</v>
      </c>
      <c r="E1121" t="s">
        <v>131</v>
      </c>
      <c r="F1121" t="s">
        <v>132</v>
      </c>
      <c r="G1121" t="s">
        <v>133</v>
      </c>
      <c r="H1121" t="s">
        <v>160</v>
      </c>
      <c r="I1121">
        <v>30</v>
      </c>
      <c r="J1121" t="s">
        <v>137</v>
      </c>
      <c r="K1121" t="s">
        <v>161</v>
      </c>
      <c r="L1121">
        <v>30</v>
      </c>
      <c r="M1121" t="s">
        <v>137</v>
      </c>
      <c r="N1121" t="s">
        <v>162</v>
      </c>
      <c r="O1121">
        <v>30</v>
      </c>
      <c r="P1121" t="s">
        <v>137</v>
      </c>
      <c r="Q1121" t="s">
        <v>163</v>
      </c>
      <c r="R1121">
        <v>10</v>
      </c>
      <c r="S1121" t="s">
        <v>137</v>
      </c>
      <c r="T1121" t="s">
        <v>164</v>
      </c>
      <c r="U1121">
        <v>20</v>
      </c>
      <c r="V1121" t="s">
        <v>137</v>
      </c>
      <c r="W1121" t="s">
        <v>165</v>
      </c>
      <c r="X1121">
        <v>20</v>
      </c>
      <c r="Y1121" t="s">
        <v>137</v>
      </c>
      <c r="Z1121" t="s">
        <v>166</v>
      </c>
      <c r="AA1121">
        <v>20</v>
      </c>
      <c r="AB1121" t="s">
        <v>137</v>
      </c>
      <c r="AC1121" t="s">
        <v>167</v>
      </c>
      <c r="AD1121">
        <v>20</v>
      </c>
      <c r="AE1121" t="s">
        <v>137</v>
      </c>
      <c r="AF1121" t="s">
        <v>168</v>
      </c>
      <c r="AG1121">
        <v>115200</v>
      </c>
      <c r="AH1121" t="s">
        <v>137</v>
      </c>
      <c r="AI1121" t="s">
        <v>169</v>
      </c>
      <c r="AJ1121">
        <v>12000</v>
      </c>
      <c r="AK1121" t="s">
        <v>137</v>
      </c>
      <c r="AL1121" t="s">
        <v>170</v>
      </c>
      <c r="AM1121">
        <v>30000</v>
      </c>
      <c r="AN1121" t="s">
        <v>137</v>
      </c>
    </row>
    <row r="1122" spans="1:40">
      <c r="A1122" s="26">
        <v>41505.939061087964</v>
      </c>
      <c r="B1122" t="s">
        <v>128</v>
      </c>
      <c r="C1122" t="s">
        <v>446</v>
      </c>
      <c r="D1122" t="s">
        <v>1511</v>
      </c>
    </row>
    <row r="1123" spans="1:40">
      <c r="A1123" s="26">
        <v>41505.939061087964</v>
      </c>
      <c r="B1123" t="s">
        <v>128</v>
      </c>
      <c r="C1123" t="s">
        <v>652</v>
      </c>
      <c r="D1123" t="s">
        <v>1512</v>
      </c>
      <c r="E1123" t="s">
        <v>131</v>
      </c>
      <c r="F1123" t="s">
        <v>132</v>
      </c>
      <c r="G1123" t="s">
        <v>133</v>
      </c>
      <c r="H1123" t="s">
        <v>140</v>
      </c>
      <c r="I1123">
        <v>49</v>
      </c>
      <c r="J1123" t="s">
        <v>137</v>
      </c>
      <c r="K1123" t="s">
        <v>141</v>
      </c>
      <c r="L1123">
        <v>130</v>
      </c>
      <c r="M1123" t="s">
        <v>137</v>
      </c>
      <c r="N1123" t="s">
        <v>142</v>
      </c>
      <c r="O1123">
        <v>180</v>
      </c>
      <c r="P1123" t="s">
        <v>137</v>
      </c>
      <c r="Q1123" t="s">
        <v>143</v>
      </c>
      <c r="R1123">
        <v>140</v>
      </c>
      <c r="S1123" t="s">
        <v>137</v>
      </c>
      <c r="T1123" t="s">
        <v>144</v>
      </c>
      <c r="U1123">
        <v>80</v>
      </c>
      <c r="V1123" t="s">
        <v>137</v>
      </c>
      <c r="W1123" t="s">
        <v>145</v>
      </c>
      <c r="X1123">
        <v>101</v>
      </c>
      <c r="Y1123" t="s">
        <v>137</v>
      </c>
      <c r="Z1123" t="s">
        <v>146</v>
      </c>
      <c r="AA1123">
        <v>190</v>
      </c>
      <c r="AB1123" t="s">
        <v>137</v>
      </c>
      <c r="AC1123" t="s">
        <v>147</v>
      </c>
      <c r="AD1123">
        <v>20</v>
      </c>
      <c r="AE1123" t="s">
        <v>137</v>
      </c>
    </row>
    <row r="1124" spans="1:40">
      <c r="A1124" s="26">
        <v>41505.939061087964</v>
      </c>
      <c r="B1124" t="s">
        <v>128</v>
      </c>
      <c r="C1124" t="s">
        <v>652</v>
      </c>
      <c r="D1124" t="s">
        <v>1513</v>
      </c>
    </row>
    <row r="1125" spans="1:40">
      <c r="A1125" s="26">
        <v>41505.939061087964</v>
      </c>
      <c r="B1125" t="s">
        <v>128</v>
      </c>
      <c r="C1125" t="s">
        <v>652</v>
      </c>
      <c r="D1125" t="s">
        <v>1514</v>
      </c>
      <c r="E1125" t="s">
        <v>131</v>
      </c>
      <c r="F1125" t="s">
        <v>132</v>
      </c>
      <c r="G1125" t="s">
        <v>133</v>
      </c>
      <c r="H1125" t="s">
        <v>150</v>
      </c>
      <c r="I1125">
        <v>50</v>
      </c>
      <c r="J1125" t="s">
        <v>137</v>
      </c>
      <c r="K1125" t="s">
        <v>151</v>
      </c>
      <c r="L1125">
        <v>50</v>
      </c>
      <c r="M1125" t="s">
        <v>137</v>
      </c>
      <c r="N1125" t="s">
        <v>152</v>
      </c>
      <c r="O1125">
        <v>50</v>
      </c>
      <c r="P1125" t="s">
        <v>137</v>
      </c>
    </row>
    <row r="1126" spans="1:40">
      <c r="A1126" s="26">
        <v>41505.939061087964</v>
      </c>
      <c r="B1126" t="s">
        <v>128</v>
      </c>
      <c r="C1126" t="s">
        <v>652</v>
      </c>
      <c r="D1126" t="s">
        <v>1515</v>
      </c>
      <c r="E1126" t="s">
        <v>131</v>
      </c>
      <c r="F1126" t="s">
        <v>132</v>
      </c>
      <c r="G1126" t="s">
        <v>133</v>
      </c>
      <c r="H1126" t="s">
        <v>154</v>
      </c>
      <c r="I1126">
        <v>35</v>
      </c>
      <c r="J1126" t="s">
        <v>137</v>
      </c>
      <c r="K1126" t="s">
        <v>155</v>
      </c>
      <c r="L1126">
        <v>5</v>
      </c>
      <c r="M1126" t="s">
        <v>137</v>
      </c>
      <c r="N1126" t="s">
        <v>156</v>
      </c>
      <c r="O1126">
        <v>60</v>
      </c>
      <c r="P1126" t="s">
        <v>137</v>
      </c>
    </row>
    <row r="1127" spans="1:40">
      <c r="A1127" s="26">
        <v>41505.939061087964</v>
      </c>
      <c r="B1127" t="s">
        <v>128</v>
      </c>
      <c r="C1127" t="s">
        <v>652</v>
      </c>
      <c r="D1127" t="s">
        <v>1516</v>
      </c>
      <c r="E1127" t="s">
        <v>131</v>
      </c>
      <c r="F1127" t="s">
        <v>132</v>
      </c>
      <c r="G1127" t="s">
        <v>133</v>
      </c>
      <c r="H1127" t="s">
        <v>158</v>
      </c>
      <c r="I1127">
        <v>1</v>
      </c>
      <c r="J1127" t="s">
        <v>137</v>
      </c>
    </row>
    <row r="1128" spans="1:40">
      <c r="A1128" s="26">
        <v>41505.939061087964</v>
      </c>
      <c r="B1128" t="s">
        <v>128</v>
      </c>
      <c r="C1128" t="s">
        <v>652</v>
      </c>
      <c r="D1128" t="s">
        <v>1517</v>
      </c>
      <c r="E1128" t="s">
        <v>131</v>
      </c>
      <c r="F1128" t="s">
        <v>132</v>
      </c>
      <c r="G1128" t="s">
        <v>133</v>
      </c>
      <c r="H1128" t="s">
        <v>160</v>
      </c>
      <c r="I1128">
        <v>30</v>
      </c>
      <c r="J1128" t="s">
        <v>137</v>
      </c>
      <c r="K1128" t="s">
        <v>161</v>
      </c>
      <c r="L1128">
        <v>30</v>
      </c>
      <c r="M1128" t="s">
        <v>137</v>
      </c>
      <c r="N1128" t="s">
        <v>162</v>
      </c>
      <c r="O1128">
        <v>30</v>
      </c>
      <c r="P1128" t="s">
        <v>137</v>
      </c>
      <c r="Q1128" t="s">
        <v>163</v>
      </c>
      <c r="R1128">
        <v>10</v>
      </c>
      <c r="S1128" t="s">
        <v>137</v>
      </c>
      <c r="T1128" t="s">
        <v>164</v>
      </c>
      <c r="U1128">
        <v>20</v>
      </c>
      <c r="V1128" t="s">
        <v>137</v>
      </c>
      <c r="W1128" t="s">
        <v>165</v>
      </c>
      <c r="X1128">
        <v>20</v>
      </c>
      <c r="Y1128" t="s">
        <v>137</v>
      </c>
      <c r="Z1128" t="s">
        <v>166</v>
      </c>
      <c r="AA1128">
        <v>20</v>
      </c>
      <c r="AB1128" t="s">
        <v>137</v>
      </c>
      <c r="AC1128" t="s">
        <v>167</v>
      </c>
      <c r="AD1128">
        <v>20</v>
      </c>
      <c r="AE1128" t="s">
        <v>137</v>
      </c>
      <c r="AF1128" t="s">
        <v>168</v>
      </c>
      <c r="AG1128">
        <v>115200</v>
      </c>
      <c r="AH1128" t="s">
        <v>137</v>
      </c>
      <c r="AI1128" t="s">
        <v>169</v>
      </c>
      <c r="AJ1128">
        <v>12000</v>
      </c>
      <c r="AK1128" t="s">
        <v>137</v>
      </c>
      <c r="AL1128" t="s">
        <v>170</v>
      </c>
      <c r="AM1128">
        <v>30000</v>
      </c>
      <c r="AN1128" t="s">
        <v>137</v>
      </c>
    </row>
    <row r="1129" spans="1:40">
      <c r="A1129" s="26">
        <v>41505.939061087964</v>
      </c>
      <c r="B1129" t="s">
        <v>128</v>
      </c>
      <c r="C1129" t="s">
        <v>652</v>
      </c>
      <c r="D1129" t="s">
        <v>1518</v>
      </c>
      <c r="E1129" t="s">
        <v>131</v>
      </c>
      <c r="F1129" t="s">
        <v>132</v>
      </c>
      <c r="G1129" t="s">
        <v>133</v>
      </c>
      <c r="H1129" t="s">
        <v>172</v>
      </c>
      <c r="I1129">
        <v>60</v>
      </c>
      <c r="J1129" t="s">
        <v>137</v>
      </c>
      <c r="K1129" t="s">
        <v>173</v>
      </c>
      <c r="L1129">
        <v>40</v>
      </c>
      <c r="M1129" t="s">
        <v>137</v>
      </c>
      <c r="N1129" t="s">
        <v>174</v>
      </c>
      <c r="O1129">
        <v>50</v>
      </c>
      <c r="P1129" t="s">
        <v>137</v>
      </c>
      <c r="Q1129" t="s">
        <v>175</v>
      </c>
      <c r="R1129">
        <v>40</v>
      </c>
      <c r="S1129" t="s">
        <v>137</v>
      </c>
      <c r="T1129" t="s">
        <v>176</v>
      </c>
      <c r="U1129">
        <v>60</v>
      </c>
      <c r="V1129" t="s">
        <v>137</v>
      </c>
      <c r="W1129" t="s">
        <v>177</v>
      </c>
      <c r="X1129">
        <v>50</v>
      </c>
      <c r="Y1129" t="s">
        <v>137</v>
      </c>
      <c r="Z1129" t="s">
        <v>178</v>
      </c>
      <c r="AA1129">
        <v>50</v>
      </c>
      <c r="AB1129" t="s">
        <v>137</v>
      </c>
      <c r="AC1129" t="s">
        <v>179</v>
      </c>
      <c r="AD1129">
        <v>35</v>
      </c>
      <c r="AE1129" t="s">
        <v>137</v>
      </c>
      <c r="AF1129" t="s">
        <v>180</v>
      </c>
      <c r="AG1129">
        <v>8</v>
      </c>
      <c r="AH1129" t="s">
        <v>137</v>
      </c>
      <c r="AI1129" t="s">
        <v>181</v>
      </c>
      <c r="AJ1129">
        <v>90</v>
      </c>
      <c r="AK1129" t="s">
        <v>137</v>
      </c>
      <c r="AL1129" t="s">
        <v>182</v>
      </c>
      <c r="AM1129">
        <v>1</v>
      </c>
      <c r="AN1129" t="s">
        <v>137</v>
      </c>
    </row>
    <row r="1130" spans="1:40">
      <c r="A1130" s="26">
        <v>41505.939061087964</v>
      </c>
      <c r="B1130" t="s">
        <v>128</v>
      </c>
      <c r="C1130" t="s">
        <v>652</v>
      </c>
      <c r="D1130" t="s">
        <v>1519</v>
      </c>
      <c r="E1130" t="s">
        <v>131</v>
      </c>
      <c r="F1130" t="s">
        <v>132</v>
      </c>
      <c r="G1130" t="s">
        <v>133</v>
      </c>
      <c r="H1130" t="s">
        <v>184</v>
      </c>
      <c r="I1130">
        <v>33</v>
      </c>
      <c r="J1130" t="s">
        <v>137</v>
      </c>
      <c r="K1130" t="s">
        <v>185</v>
      </c>
      <c r="L1130">
        <v>33</v>
      </c>
      <c r="M1130" t="s">
        <v>137</v>
      </c>
      <c r="N1130" t="s">
        <v>186</v>
      </c>
      <c r="O1130">
        <v>34</v>
      </c>
      <c r="P1130" t="s">
        <v>137</v>
      </c>
      <c r="Q1130" t="s">
        <v>164</v>
      </c>
      <c r="R1130">
        <v>20</v>
      </c>
      <c r="S1130" t="s">
        <v>137</v>
      </c>
      <c r="T1130" t="s">
        <v>165</v>
      </c>
      <c r="U1130">
        <v>20</v>
      </c>
      <c r="V1130" t="s">
        <v>137</v>
      </c>
      <c r="W1130" t="s">
        <v>166</v>
      </c>
      <c r="X1130">
        <v>20</v>
      </c>
      <c r="Y1130" t="s">
        <v>137</v>
      </c>
      <c r="Z1130" t="s">
        <v>187</v>
      </c>
      <c r="AA1130">
        <v>20</v>
      </c>
      <c r="AB1130" t="s">
        <v>137</v>
      </c>
      <c r="AC1130" t="s">
        <v>188</v>
      </c>
      <c r="AD1130">
        <v>20</v>
      </c>
      <c r="AE1130" t="s">
        <v>137</v>
      </c>
      <c r="AF1130" t="s">
        <v>189</v>
      </c>
      <c r="AG1130">
        <v>20</v>
      </c>
      <c r="AH1130" t="s">
        <v>137</v>
      </c>
      <c r="AI1130" t="s">
        <v>168</v>
      </c>
      <c r="AJ1130">
        <v>115200</v>
      </c>
      <c r="AK1130" t="s">
        <v>137</v>
      </c>
      <c r="AL1130" t="s">
        <v>169</v>
      </c>
      <c r="AM1130">
        <v>12000</v>
      </c>
      <c r="AN1130" t="s">
        <v>137</v>
      </c>
    </row>
    <row r="1131" spans="1:40">
      <c r="A1131" s="26">
        <v>41505.939061087964</v>
      </c>
      <c r="B1131" t="s">
        <v>128</v>
      </c>
      <c r="C1131" t="s">
        <v>652</v>
      </c>
      <c r="D1131" t="s">
        <v>1520</v>
      </c>
      <c r="E1131" t="s">
        <v>191</v>
      </c>
      <c r="F1131" t="s">
        <v>192</v>
      </c>
      <c r="G1131" t="s">
        <v>193</v>
      </c>
    </row>
    <row r="1132" spans="1:40">
      <c r="A1132" s="26">
        <v>41505.939061087964</v>
      </c>
      <c r="B1132" t="s">
        <v>128</v>
      </c>
      <c r="C1132" t="s">
        <v>652</v>
      </c>
      <c r="D1132" t="s">
        <v>1521</v>
      </c>
      <c r="E1132" t="s">
        <v>191</v>
      </c>
      <c r="F1132" t="s">
        <v>1522</v>
      </c>
      <c r="G1132" t="s">
        <v>1523</v>
      </c>
      <c r="H1132" t="s">
        <v>1524</v>
      </c>
    </row>
    <row r="1133" spans="1:40">
      <c r="A1133" s="26">
        <v>41505.93906109954</v>
      </c>
      <c r="B1133" t="s">
        <v>128</v>
      </c>
      <c r="C1133" t="s">
        <v>385</v>
      </c>
      <c r="D1133" t="s">
        <v>1525</v>
      </c>
      <c r="E1133" t="s">
        <v>131</v>
      </c>
      <c r="F1133" t="s">
        <v>132</v>
      </c>
      <c r="G1133" t="s">
        <v>133</v>
      </c>
      <c r="H1133" t="s">
        <v>184</v>
      </c>
      <c r="I1133">
        <v>33</v>
      </c>
      <c r="J1133" t="s">
        <v>137</v>
      </c>
      <c r="K1133" t="s">
        <v>185</v>
      </c>
      <c r="L1133">
        <v>33</v>
      </c>
      <c r="M1133" t="s">
        <v>137</v>
      </c>
      <c r="N1133" t="s">
        <v>186</v>
      </c>
      <c r="O1133">
        <v>34</v>
      </c>
      <c r="P1133" t="s">
        <v>137</v>
      </c>
      <c r="Q1133" t="s">
        <v>164</v>
      </c>
      <c r="R1133">
        <v>20</v>
      </c>
      <c r="S1133" t="s">
        <v>137</v>
      </c>
      <c r="T1133" t="s">
        <v>165</v>
      </c>
      <c r="U1133">
        <v>20</v>
      </c>
      <c r="V1133" t="s">
        <v>137</v>
      </c>
      <c r="W1133" t="s">
        <v>166</v>
      </c>
      <c r="X1133">
        <v>20</v>
      </c>
      <c r="Y1133" t="s">
        <v>137</v>
      </c>
      <c r="Z1133" t="s">
        <v>187</v>
      </c>
      <c r="AA1133">
        <v>20</v>
      </c>
      <c r="AB1133" t="s">
        <v>137</v>
      </c>
      <c r="AC1133" t="s">
        <v>188</v>
      </c>
      <c r="AD1133">
        <v>20</v>
      </c>
      <c r="AE1133" t="s">
        <v>137</v>
      </c>
      <c r="AF1133" t="s">
        <v>189</v>
      </c>
      <c r="AG1133">
        <v>20</v>
      </c>
      <c r="AH1133" t="s">
        <v>137</v>
      </c>
      <c r="AI1133" t="s">
        <v>168</v>
      </c>
      <c r="AJ1133">
        <v>115200</v>
      </c>
      <c r="AK1133" t="s">
        <v>137</v>
      </c>
      <c r="AL1133" t="s">
        <v>169</v>
      </c>
      <c r="AM1133">
        <v>12000</v>
      </c>
      <c r="AN1133" t="s">
        <v>137</v>
      </c>
    </row>
    <row r="1134" spans="1:40">
      <c r="A1134" s="26">
        <v>41505.93906109954</v>
      </c>
      <c r="B1134" t="s">
        <v>128</v>
      </c>
      <c r="C1134" t="s">
        <v>385</v>
      </c>
      <c r="D1134" t="s">
        <v>1526</v>
      </c>
      <c r="E1134" t="s">
        <v>191</v>
      </c>
      <c r="F1134" t="s">
        <v>192</v>
      </c>
      <c r="G1134" t="s">
        <v>193</v>
      </c>
    </row>
    <row r="1135" spans="1:40">
      <c r="A1135" s="26">
        <v>41505.93906109954</v>
      </c>
      <c r="B1135" t="s">
        <v>128</v>
      </c>
      <c r="C1135" t="s">
        <v>385</v>
      </c>
      <c r="D1135" t="s">
        <v>1527</v>
      </c>
      <c r="E1135" t="s">
        <v>191</v>
      </c>
      <c r="F1135" t="s">
        <v>1528</v>
      </c>
      <c r="G1135" t="s">
        <v>1529</v>
      </c>
      <c r="H1135" t="s">
        <v>1530</v>
      </c>
    </row>
    <row r="1136" spans="1:40">
      <c r="A1136" s="26">
        <v>41505.93906109954</v>
      </c>
      <c r="B1136" t="s">
        <v>128</v>
      </c>
      <c r="C1136" t="s">
        <v>385</v>
      </c>
      <c r="D1136" t="s">
        <v>1531</v>
      </c>
      <c r="E1136" t="s">
        <v>131</v>
      </c>
      <c r="F1136" t="s">
        <v>132</v>
      </c>
      <c r="G1136" t="s">
        <v>133</v>
      </c>
      <c r="H1136" t="s">
        <v>172</v>
      </c>
      <c r="I1136">
        <v>60</v>
      </c>
      <c r="J1136" t="s">
        <v>137</v>
      </c>
      <c r="K1136" t="s">
        <v>173</v>
      </c>
      <c r="L1136">
        <v>40</v>
      </c>
      <c r="M1136" t="s">
        <v>137</v>
      </c>
      <c r="N1136" t="s">
        <v>174</v>
      </c>
      <c r="O1136">
        <v>50</v>
      </c>
      <c r="P1136" t="s">
        <v>137</v>
      </c>
      <c r="Q1136" t="s">
        <v>175</v>
      </c>
      <c r="R1136">
        <v>40</v>
      </c>
      <c r="S1136" t="s">
        <v>137</v>
      </c>
      <c r="T1136" t="s">
        <v>176</v>
      </c>
      <c r="U1136">
        <v>60</v>
      </c>
      <c r="V1136" t="s">
        <v>137</v>
      </c>
      <c r="W1136" t="s">
        <v>177</v>
      </c>
      <c r="X1136">
        <v>50</v>
      </c>
      <c r="Y1136" t="s">
        <v>137</v>
      </c>
      <c r="Z1136" t="s">
        <v>178</v>
      </c>
      <c r="AA1136">
        <v>50</v>
      </c>
      <c r="AB1136" t="s">
        <v>137</v>
      </c>
      <c r="AC1136" t="s">
        <v>179</v>
      </c>
      <c r="AD1136">
        <v>35</v>
      </c>
      <c r="AE1136" t="s">
        <v>137</v>
      </c>
      <c r="AF1136" t="s">
        <v>180</v>
      </c>
      <c r="AG1136">
        <v>8</v>
      </c>
      <c r="AH1136" t="s">
        <v>137</v>
      </c>
      <c r="AI1136" t="s">
        <v>181</v>
      </c>
      <c r="AJ1136">
        <v>90</v>
      </c>
      <c r="AK1136" t="s">
        <v>137</v>
      </c>
      <c r="AL1136" t="s">
        <v>182</v>
      </c>
      <c r="AM1136">
        <v>1</v>
      </c>
      <c r="AN1136" t="s">
        <v>137</v>
      </c>
    </row>
    <row r="1137" spans="1:40">
      <c r="A1137" s="26">
        <v>41505.93906109954</v>
      </c>
      <c r="B1137" t="s">
        <v>128</v>
      </c>
      <c r="C1137" t="s">
        <v>446</v>
      </c>
      <c r="D1137" t="s">
        <v>1532</v>
      </c>
      <c r="E1137" t="s">
        <v>131</v>
      </c>
      <c r="F1137" t="s">
        <v>132</v>
      </c>
      <c r="G1137" t="s">
        <v>133</v>
      </c>
      <c r="H1137" t="s">
        <v>172</v>
      </c>
      <c r="I1137">
        <v>60</v>
      </c>
      <c r="J1137" t="s">
        <v>137</v>
      </c>
      <c r="K1137" t="s">
        <v>173</v>
      </c>
      <c r="L1137">
        <v>40</v>
      </c>
      <c r="M1137" t="s">
        <v>137</v>
      </c>
      <c r="N1137" t="s">
        <v>174</v>
      </c>
      <c r="O1137">
        <v>50</v>
      </c>
      <c r="P1137" t="s">
        <v>137</v>
      </c>
      <c r="Q1137" t="s">
        <v>175</v>
      </c>
      <c r="R1137">
        <v>40</v>
      </c>
      <c r="S1137" t="s">
        <v>137</v>
      </c>
      <c r="T1137" t="s">
        <v>176</v>
      </c>
      <c r="U1137">
        <v>60</v>
      </c>
      <c r="V1137" t="s">
        <v>137</v>
      </c>
      <c r="W1137" t="s">
        <v>177</v>
      </c>
      <c r="X1137">
        <v>50</v>
      </c>
      <c r="Y1137" t="s">
        <v>137</v>
      </c>
      <c r="Z1137" t="s">
        <v>178</v>
      </c>
      <c r="AA1137">
        <v>50</v>
      </c>
      <c r="AB1137" t="s">
        <v>137</v>
      </c>
      <c r="AC1137" t="s">
        <v>179</v>
      </c>
      <c r="AD1137">
        <v>35</v>
      </c>
      <c r="AE1137" t="s">
        <v>137</v>
      </c>
      <c r="AF1137" t="s">
        <v>180</v>
      </c>
      <c r="AG1137">
        <v>8</v>
      </c>
      <c r="AH1137" t="s">
        <v>137</v>
      </c>
      <c r="AI1137" t="s">
        <v>181</v>
      </c>
      <c r="AJ1137">
        <v>90</v>
      </c>
      <c r="AK1137" t="s">
        <v>137</v>
      </c>
      <c r="AL1137" t="s">
        <v>182</v>
      </c>
      <c r="AM1137">
        <v>1</v>
      </c>
      <c r="AN1137" t="s">
        <v>137</v>
      </c>
    </row>
    <row r="1138" spans="1:40">
      <c r="A1138" s="26">
        <v>41505.93906109954</v>
      </c>
      <c r="B1138" t="s">
        <v>128</v>
      </c>
      <c r="C1138" t="s">
        <v>446</v>
      </c>
      <c r="D1138" t="s">
        <v>1533</v>
      </c>
      <c r="E1138" t="s">
        <v>131</v>
      </c>
      <c r="F1138" t="s">
        <v>132</v>
      </c>
      <c r="G1138" t="s">
        <v>133</v>
      </c>
      <c r="H1138" t="s">
        <v>184</v>
      </c>
      <c r="I1138">
        <v>33</v>
      </c>
      <c r="J1138" t="s">
        <v>137</v>
      </c>
      <c r="K1138" t="s">
        <v>185</v>
      </c>
      <c r="L1138">
        <v>33</v>
      </c>
      <c r="M1138" t="s">
        <v>137</v>
      </c>
      <c r="N1138" t="s">
        <v>186</v>
      </c>
      <c r="O1138">
        <v>34</v>
      </c>
      <c r="P1138" t="s">
        <v>137</v>
      </c>
      <c r="Q1138" t="s">
        <v>164</v>
      </c>
      <c r="R1138">
        <v>20</v>
      </c>
      <c r="S1138" t="s">
        <v>137</v>
      </c>
      <c r="T1138" t="s">
        <v>165</v>
      </c>
      <c r="U1138">
        <v>20</v>
      </c>
      <c r="V1138" t="s">
        <v>137</v>
      </c>
      <c r="W1138" t="s">
        <v>166</v>
      </c>
      <c r="X1138">
        <v>20</v>
      </c>
      <c r="Y1138" t="s">
        <v>137</v>
      </c>
      <c r="Z1138" t="s">
        <v>187</v>
      </c>
      <c r="AA1138">
        <v>20</v>
      </c>
      <c r="AB1138" t="s">
        <v>137</v>
      </c>
      <c r="AC1138" t="s">
        <v>188</v>
      </c>
      <c r="AD1138">
        <v>20</v>
      </c>
      <c r="AE1138" t="s">
        <v>137</v>
      </c>
      <c r="AF1138" t="s">
        <v>189</v>
      </c>
      <c r="AG1138">
        <v>20</v>
      </c>
      <c r="AH1138" t="s">
        <v>137</v>
      </c>
      <c r="AI1138" t="s">
        <v>168</v>
      </c>
      <c r="AJ1138">
        <v>115200</v>
      </c>
      <c r="AK1138" t="s">
        <v>137</v>
      </c>
      <c r="AL1138" t="s">
        <v>169</v>
      </c>
      <c r="AM1138">
        <v>12000</v>
      </c>
      <c r="AN1138" t="s">
        <v>137</v>
      </c>
    </row>
    <row r="1139" spans="1:40">
      <c r="A1139" s="26">
        <v>41505.93906109954</v>
      </c>
      <c r="B1139" t="s">
        <v>128</v>
      </c>
      <c r="C1139" t="s">
        <v>446</v>
      </c>
      <c r="D1139" t="s">
        <v>1534</v>
      </c>
      <c r="E1139" t="s">
        <v>191</v>
      </c>
      <c r="F1139" t="s">
        <v>192</v>
      </c>
      <c r="G1139" t="s">
        <v>193</v>
      </c>
    </row>
    <row r="1140" spans="1:40">
      <c r="A1140" s="26">
        <v>41505.93906109954</v>
      </c>
      <c r="B1140" t="s">
        <v>128</v>
      </c>
      <c r="C1140" t="s">
        <v>446</v>
      </c>
      <c r="D1140" t="s">
        <v>1535</v>
      </c>
      <c r="E1140" t="s">
        <v>191</v>
      </c>
      <c r="F1140" t="s">
        <v>1536</v>
      </c>
      <c r="G1140" t="s">
        <v>1537</v>
      </c>
      <c r="H1140" t="s">
        <v>1538</v>
      </c>
    </row>
    <row r="1141" spans="1:40">
      <c r="A1141" s="26">
        <v>41505.939061261575</v>
      </c>
      <c r="B1141" t="s">
        <v>128</v>
      </c>
      <c r="C1141" t="s">
        <v>310</v>
      </c>
      <c r="D1141" t="s">
        <v>1539</v>
      </c>
    </row>
    <row r="1142" spans="1:40">
      <c r="A1142" s="26">
        <v>41505.939061261575</v>
      </c>
      <c r="B1142" t="s">
        <v>128</v>
      </c>
      <c r="C1142" t="s">
        <v>310</v>
      </c>
      <c r="D1142" t="s">
        <v>1540</v>
      </c>
      <c r="E1142" t="s">
        <v>131</v>
      </c>
      <c r="F1142" t="s">
        <v>132</v>
      </c>
      <c r="G1142" t="s">
        <v>133</v>
      </c>
      <c r="H1142" t="s">
        <v>134</v>
      </c>
      <c r="I1142">
        <v>240000</v>
      </c>
      <c r="J1142" t="s">
        <v>135</v>
      </c>
      <c r="K1142">
        <v>240000</v>
      </c>
      <c r="L1142" t="s">
        <v>136</v>
      </c>
      <c r="M1142">
        <v>500</v>
      </c>
      <c r="N1142" t="s">
        <v>137</v>
      </c>
      <c r="O1142" t="s">
        <v>138</v>
      </c>
      <c r="P1142">
        <v>300</v>
      </c>
      <c r="Q1142" t="s">
        <v>137</v>
      </c>
    </row>
    <row r="1143" spans="1:40">
      <c r="A1143" s="26">
        <v>41505.939061261575</v>
      </c>
      <c r="B1143" t="s">
        <v>128</v>
      </c>
      <c r="C1143" t="s">
        <v>310</v>
      </c>
      <c r="D1143" t="s">
        <v>1541</v>
      </c>
      <c r="E1143" t="s">
        <v>131</v>
      </c>
      <c r="F1143" t="s">
        <v>132</v>
      </c>
      <c r="G1143" t="s">
        <v>133</v>
      </c>
      <c r="H1143" t="s">
        <v>140</v>
      </c>
      <c r="I1143">
        <v>49</v>
      </c>
      <c r="J1143" t="s">
        <v>137</v>
      </c>
      <c r="K1143" t="s">
        <v>141</v>
      </c>
      <c r="L1143">
        <v>130</v>
      </c>
      <c r="M1143" t="s">
        <v>137</v>
      </c>
      <c r="N1143" t="s">
        <v>142</v>
      </c>
      <c r="O1143">
        <v>180</v>
      </c>
      <c r="P1143" t="s">
        <v>137</v>
      </c>
      <c r="Q1143" t="s">
        <v>143</v>
      </c>
      <c r="R1143">
        <v>140</v>
      </c>
      <c r="S1143" t="s">
        <v>137</v>
      </c>
      <c r="T1143" t="s">
        <v>144</v>
      </c>
      <c r="U1143">
        <v>80</v>
      </c>
      <c r="V1143" t="s">
        <v>137</v>
      </c>
      <c r="W1143" t="s">
        <v>145</v>
      </c>
      <c r="X1143">
        <v>101</v>
      </c>
      <c r="Y1143" t="s">
        <v>137</v>
      </c>
      <c r="Z1143" t="s">
        <v>146</v>
      </c>
      <c r="AA1143">
        <v>190</v>
      </c>
      <c r="AB1143" t="s">
        <v>137</v>
      </c>
      <c r="AC1143" t="s">
        <v>147</v>
      </c>
      <c r="AD1143">
        <v>20</v>
      </c>
      <c r="AE1143" t="s">
        <v>137</v>
      </c>
    </row>
    <row r="1144" spans="1:40">
      <c r="A1144" s="26">
        <v>41505.939061261575</v>
      </c>
      <c r="B1144" t="s">
        <v>128</v>
      </c>
      <c r="C1144" t="s">
        <v>310</v>
      </c>
      <c r="D1144" t="s">
        <v>1542</v>
      </c>
    </row>
    <row r="1145" spans="1:40">
      <c r="A1145" s="26">
        <v>41505.939061261575</v>
      </c>
      <c r="B1145" t="s">
        <v>128</v>
      </c>
      <c r="C1145" t="s">
        <v>310</v>
      </c>
      <c r="D1145" t="s">
        <v>1543</v>
      </c>
      <c r="E1145" t="s">
        <v>131</v>
      </c>
      <c r="F1145" t="s">
        <v>132</v>
      </c>
      <c r="G1145" t="s">
        <v>133</v>
      </c>
      <c r="H1145" t="s">
        <v>150</v>
      </c>
      <c r="I1145">
        <v>50</v>
      </c>
      <c r="J1145" t="s">
        <v>137</v>
      </c>
      <c r="K1145" t="s">
        <v>151</v>
      </c>
      <c r="L1145">
        <v>50</v>
      </c>
      <c r="M1145" t="s">
        <v>137</v>
      </c>
      <c r="N1145" t="s">
        <v>152</v>
      </c>
      <c r="O1145">
        <v>50</v>
      </c>
      <c r="P1145" t="s">
        <v>137</v>
      </c>
    </row>
    <row r="1146" spans="1:40">
      <c r="A1146" s="26">
        <v>41505.939061261575</v>
      </c>
      <c r="B1146" t="s">
        <v>128</v>
      </c>
      <c r="C1146" t="s">
        <v>310</v>
      </c>
      <c r="D1146" t="s">
        <v>1544</v>
      </c>
      <c r="E1146" t="s">
        <v>131</v>
      </c>
      <c r="F1146" t="s">
        <v>132</v>
      </c>
      <c r="G1146" t="s">
        <v>133</v>
      </c>
      <c r="H1146" t="s">
        <v>154</v>
      </c>
      <c r="I1146">
        <v>35</v>
      </c>
      <c r="J1146" t="s">
        <v>137</v>
      </c>
      <c r="K1146" t="s">
        <v>155</v>
      </c>
      <c r="L1146">
        <v>5</v>
      </c>
      <c r="M1146" t="s">
        <v>137</v>
      </c>
      <c r="N1146" t="s">
        <v>156</v>
      </c>
      <c r="O1146">
        <v>60</v>
      </c>
      <c r="P1146" t="s">
        <v>137</v>
      </c>
    </row>
    <row r="1147" spans="1:40">
      <c r="A1147" s="26">
        <v>41505.939061261575</v>
      </c>
      <c r="B1147" t="s">
        <v>128</v>
      </c>
      <c r="C1147" t="s">
        <v>310</v>
      </c>
      <c r="D1147" t="s">
        <v>1545</v>
      </c>
      <c r="E1147" t="s">
        <v>131</v>
      </c>
      <c r="F1147" t="s">
        <v>132</v>
      </c>
      <c r="G1147" t="s">
        <v>133</v>
      </c>
      <c r="H1147" t="s">
        <v>158</v>
      </c>
      <c r="I1147">
        <v>1</v>
      </c>
      <c r="J1147" t="s">
        <v>137</v>
      </c>
    </row>
    <row r="1148" spans="1:40">
      <c r="A1148" s="26">
        <v>41505.939061261575</v>
      </c>
      <c r="B1148" t="s">
        <v>128</v>
      </c>
      <c r="C1148" t="s">
        <v>310</v>
      </c>
      <c r="D1148" t="s">
        <v>1546</v>
      </c>
      <c r="E1148" t="s">
        <v>131</v>
      </c>
      <c r="F1148" t="s">
        <v>132</v>
      </c>
      <c r="G1148" t="s">
        <v>133</v>
      </c>
      <c r="H1148" t="s">
        <v>160</v>
      </c>
      <c r="I1148">
        <v>30</v>
      </c>
      <c r="J1148" t="s">
        <v>137</v>
      </c>
      <c r="K1148" t="s">
        <v>161</v>
      </c>
      <c r="L1148">
        <v>30</v>
      </c>
      <c r="M1148" t="s">
        <v>137</v>
      </c>
      <c r="N1148" t="s">
        <v>162</v>
      </c>
      <c r="O1148">
        <v>30</v>
      </c>
      <c r="P1148" t="s">
        <v>137</v>
      </c>
      <c r="Q1148" t="s">
        <v>163</v>
      </c>
      <c r="R1148">
        <v>10</v>
      </c>
      <c r="S1148" t="s">
        <v>137</v>
      </c>
      <c r="T1148" t="s">
        <v>164</v>
      </c>
      <c r="U1148">
        <v>20</v>
      </c>
      <c r="V1148" t="s">
        <v>137</v>
      </c>
      <c r="W1148" t="s">
        <v>165</v>
      </c>
      <c r="X1148">
        <v>20</v>
      </c>
      <c r="Y1148" t="s">
        <v>137</v>
      </c>
      <c r="Z1148" t="s">
        <v>166</v>
      </c>
      <c r="AA1148">
        <v>20</v>
      </c>
      <c r="AB1148" t="s">
        <v>137</v>
      </c>
      <c r="AC1148" t="s">
        <v>167</v>
      </c>
      <c r="AD1148">
        <v>20</v>
      </c>
      <c r="AE1148" t="s">
        <v>137</v>
      </c>
      <c r="AF1148" t="s">
        <v>168</v>
      </c>
      <c r="AG1148">
        <v>115200</v>
      </c>
      <c r="AH1148" t="s">
        <v>137</v>
      </c>
      <c r="AI1148" t="s">
        <v>169</v>
      </c>
      <c r="AJ1148">
        <v>12000</v>
      </c>
      <c r="AK1148" t="s">
        <v>137</v>
      </c>
      <c r="AL1148" t="s">
        <v>170</v>
      </c>
      <c r="AM1148">
        <v>30000</v>
      </c>
      <c r="AN1148" t="s">
        <v>137</v>
      </c>
    </row>
    <row r="1149" spans="1:40">
      <c r="A1149" s="26">
        <v>41505.939061261575</v>
      </c>
      <c r="B1149" t="s">
        <v>128</v>
      </c>
      <c r="C1149" t="s">
        <v>310</v>
      </c>
      <c r="D1149" t="s">
        <v>1547</v>
      </c>
      <c r="E1149" t="s">
        <v>131</v>
      </c>
      <c r="F1149" t="s">
        <v>132</v>
      </c>
      <c r="G1149" t="s">
        <v>133</v>
      </c>
      <c r="H1149" t="s">
        <v>172</v>
      </c>
      <c r="I1149">
        <v>60</v>
      </c>
      <c r="J1149" t="s">
        <v>137</v>
      </c>
      <c r="K1149" t="s">
        <v>173</v>
      </c>
      <c r="L1149">
        <v>40</v>
      </c>
      <c r="M1149" t="s">
        <v>137</v>
      </c>
      <c r="N1149" t="s">
        <v>174</v>
      </c>
      <c r="O1149">
        <v>50</v>
      </c>
      <c r="P1149" t="s">
        <v>137</v>
      </c>
      <c r="Q1149" t="s">
        <v>175</v>
      </c>
      <c r="R1149">
        <v>40</v>
      </c>
      <c r="S1149" t="s">
        <v>137</v>
      </c>
      <c r="T1149" t="s">
        <v>176</v>
      </c>
      <c r="U1149">
        <v>60</v>
      </c>
      <c r="V1149" t="s">
        <v>137</v>
      </c>
      <c r="W1149" t="s">
        <v>177</v>
      </c>
      <c r="X1149">
        <v>50</v>
      </c>
      <c r="Y1149" t="s">
        <v>137</v>
      </c>
      <c r="Z1149" t="s">
        <v>178</v>
      </c>
      <c r="AA1149">
        <v>50</v>
      </c>
      <c r="AB1149" t="s">
        <v>137</v>
      </c>
      <c r="AC1149" t="s">
        <v>179</v>
      </c>
      <c r="AD1149">
        <v>35</v>
      </c>
      <c r="AE1149" t="s">
        <v>137</v>
      </c>
      <c r="AF1149" t="s">
        <v>180</v>
      </c>
      <c r="AG1149">
        <v>8</v>
      </c>
      <c r="AH1149" t="s">
        <v>137</v>
      </c>
      <c r="AI1149" t="s">
        <v>181</v>
      </c>
      <c r="AJ1149">
        <v>90</v>
      </c>
      <c r="AK1149" t="s">
        <v>137</v>
      </c>
      <c r="AL1149" t="s">
        <v>182</v>
      </c>
      <c r="AM1149">
        <v>1</v>
      </c>
      <c r="AN1149" t="s">
        <v>137</v>
      </c>
    </row>
    <row r="1150" spans="1:40">
      <c r="A1150" s="26">
        <v>41505.939061261575</v>
      </c>
      <c r="B1150" t="s">
        <v>128</v>
      </c>
      <c r="C1150" t="s">
        <v>310</v>
      </c>
      <c r="D1150" t="s">
        <v>1548</v>
      </c>
      <c r="E1150" t="s">
        <v>131</v>
      </c>
      <c r="F1150" t="s">
        <v>132</v>
      </c>
      <c r="G1150" t="s">
        <v>133</v>
      </c>
      <c r="H1150" t="s">
        <v>184</v>
      </c>
      <c r="I1150">
        <v>33</v>
      </c>
      <c r="J1150" t="s">
        <v>137</v>
      </c>
      <c r="K1150" t="s">
        <v>185</v>
      </c>
      <c r="L1150">
        <v>33</v>
      </c>
      <c r="M1150" t="s">
        <v>137</v>
      </c>
      <c r="N1150" t="s">
        <v>186</v>
      </c>
      <c r="O1150">
        <v>34</v>
      </c>
      <c r="P1150" t="s">
        <v>137</v>
      </c>
      <c r="Q1150" t="s">
        <v>164</v>
      </c>
      <c r="R1150">
        <v>20</v>
      </c>
      <c r="S1150" t="s">
        <v>137</v>
      </c>
      <c r="T1150" t="s">
        <v>165</v>
      </c>
      <c r="U1150">
        <v>20</v>
      </c>
      <c r="V1150" t="s">
        <v>137</v>
      </c>
      <c r="W1150" t="s">
        <v>166</v>
      </c>
      <c r="X1150">
        <v>20</v>
      </c>
      <c r="Y1150" t="s">
        <v>137</v>
      </c>
      <c r="Z1150" t="s">
        <v>187</v>
      </c>
      <c r="AA1150">
        <v>20</v>
      </c>
      <c r="AB1150" t="s">
        <v>137</v>
      </c>
      <c r="AC1150" t="s">
        <v>188</v>
      </c>
      <c r="AD1150">
        <v>20</v>
      </c>
      <c r="AE1150" t="s">
        <v>137</v>
      </c>
      <c r="AF1150" t="s">
        <v>189</v>
      </c>
      <c r="AG1150">
        <v>20</v>
      </c>
      <c r="AH1150" t="s">
        <v>137</v>
      </c>
      <c r="AI1150" t="s">
        <v>168</v>
      </c>
      <c r="AJ1150">
        <v>115200</v>
      </c>
      <c r="AK1150" t="s">
        <v>137</v>
      </c>
      <c r="AL1150" t="s">
        <v>169</v>
      </c>
      <c r="AM1150">
        <v>12000</v>
      </c>
      <c r="AN1150" t="s">
        <v>137</v>
      </c>
    </row>
    <row r="1151" spans="1:40">
      <c r="A1151" s="26">
        <v>41505.939061261575</v>
      </c>
      <c r="B1151" t="s">
        <v>128</v>
      </c>
      <c r="C1151" t="s">
        <v>310</v>
      </c>
      <c r="D1151" t="s">
        <v>1549</v>
      </c>
      <c r="E1151" t="s">
        <v>191</v>
      </c>
      <c r="F1151" t="s">
        <v>192</v>
      </c>
      <c r="G1151" t="s">
        <v>193</v>
      </c>
    </row>
    <row r="1152" spans="1:40">
      <c r="A1152" s="26">
        <v>41505.939061261575</v>
      </c>
      <c r="B1152" t="s">
        <v>128</v>
      </c>
      <c r="C1152" t="s">
        <v>310</v>
      </c>
      <c r="D1152" t="s">
        <v>1550</v>
      </c>
      <c r="E1152" t="s">
        <v>191</v>
      </c>
      <c r="F1152" t="s">
        <v>1551</v>
      </c>
      <c r="G1152" t="s">
        <v>1552</v>
      </c>
      <c r="H1152" t="s">
        <v>1553</v>
      </c>
    </row>
    <row r="1153" spans="1:40">
      <c r="A1153" s="26">
        <v>41505.939061261575</v>
      </c>
      <c r="B1153" t="s">
        <v>128</v>
      </c>
      <c r="C1153" t="s">
        <v>652</v>
      </c>
      <c r="D1153" t="s">
        <v>1554</v>
      </c>
    </row>
    <row r="1154" spans="1:40">
      <c r="A1154" s="26">
        <v>41505.939061261575</v>
      </c>
      <c r="B1154" t="s">
        <v>128</v>
      </c>
      <c r="C1154" t="s">
        <v>652</v>
      </c>
      <c r="D1154" t="s">
        <v>1555</v>
      </c>
      <c r="E1154" t="s">
        <v>131</v>
      </c>
      <c r="F1154" t="s">
        <v>132</v>
      </c>
      <c r="G1154" t="s">
        <v>133</v>
      </c>
      <c r="H1154" t="s">
        <v>134</v>
      </c>
      <c r="I1154">
        <v>240000</v>
      </c>
      <c r="J1154" t="s">
        <v>135</v>
      </c>
      <c r="K1154">
        <v>240000</v>
      </c>
      <c r="L1154" t="s">
        <v>136</v>
      </c>
      <c r="M1154">
        <v>500</v>
      </c>
      <c r="N1154" t="s">
        <v>137</v>
      </c>
      <c r="O1154" t="s">
        <v>138</v>
      </c>
      <c r="P1154">
        <v>300</v>
      </c>
      <c r="Q1154" t="s">
        <v>137</v>
      </c>
    </row>
    <row r="1155" spans="1:40">
      <c r="A1155" s="26">
        <v>41505.939061261575</v>
      </c>
      <c r="B1155" t="s">
        <v>128</v>
      </c>
      <c r="C1155" t="s">
        <v>652</v>
      </c>
      <c r="D1155" t="s">
        <v>1556</v>
      </c>
      <c r="E1155" t="s">
        <v>131</v>
      </c>
      <c r="F1155" t="s">
        <v>132</v>
      </c>
      <c r="G1155" t="s">
        <v>133</v>
      </c>
      <c r="H1155" t="s">
        <v>140</v>
      </c>
      <c r="I1155">
        <v>49</v>
      </c>
      <c r="J1155" t="s">
        <v>137</v>
      </c>
      <c r="K1155" t="s">
        <v>141</v>
      </c>
      <c r="L1155">
        <v>130</v>
      </c>
      <c r="M1155" t="s">
        <v>137</v>
      </c>
      <c r="N1155" t="s">
        <v>142</v>
      </c>
      <c r="O1155">
        <v>180</v>
      </c>
      <c r="P1155" t="s">
        <v>137</v>
      </c>
      <c r="Q1155" t="s">
        <v>143</v>
      </c>
      <c r="R1155">
        <v>140</v>
      </c>
      <c r="S1155" t="s">
        <v>137</v>
      </c>
      <c r="T1155" t="s">
        <v>144</v>
      </c>
      <c r="U1155">
        <v>80</v>
      </c>
      <c r="V1155" t="s">
        <v>137</v>
      </c>
      <c r="W1155" t="s">
        <v>145</v>
      </c>
      <c r="X1155">
        <v>101</v>
      </c>
      <c r="Y1155" t="s">
        <v>137</v>
      </c>
      <c r="Z1155" t="s">
        <v>146</v>
      </c>
      <c r="AA1155">
        <v>190</v>
      </c>
      <c r="AB1155" t="s">
        <v>137</v>
      </c>
      <c r="AC1155" t="s">
        <v>147</v>
      </c>
      <c r="AD1155">
        <v>20</v>
      </c>
      <c r="AE1155" t="s">
        <v>137</v>
      </c>
    </row>
    <row r="1156" spans="1:40">
      <c r="A1156" s="26">
        <v>41505.939061261575</v>
      </c>
      <c r="B1156" t="s">
        <v>128</v>
      </c>
      <c r="C1156" t="s">
        <v>652</v>
      </c>
      <c r="D1156" t="s">
        <v>1557</v>
      </c>
    </row>
    <row r="1157" spans="1:40">
      <c r="A1157" s="26">
        <v>41505.939061261575</v>
      </c>
      <c r="B1157" t="s">
        <v>128</v>
      </c>
      <c r="C1157" t="s">
        <v>652</v>
      </c>
      <c r="D1157" t="s">
        <v>1558</v>
      </c>
      <c r="E1157" t="s">
        <v>131</v>
      </c>
      <c r="F1157" t="s">
        <v>132</v>
      </c>
      <c r="G1157" t="s">
        <v>133</v>
      </c>
      <c r="H1157" t="s">
        <v>150</v>
      </c>
      <c r="I1157">
        <v>50</v>
      </c>
      <c r="J1157" t="s">
        <v>137</v>
      </c>
      <c r="K1157" t="s">
        <v>151</v>
      </c>
      <c r="L1157">
        <v>50</v>
      </c>
      <c r="M1157" t="s">
        <v>137</v>
      </c>
      <c r="N1157" t="s">
        <v>152</v>
      </c>
      <c r="O1157">
        <v>50</v>
      </c>
      <c r="P1157" t="s">
        <v>137</v>
      </c>
    </row>
    <row r="1158" spans="1:40">
      <c r="A1158" s="26">
        <v>41505.939061261575</v>
      </c>
      <c r="B1158" t="s">
        <v>128</v>
      </c>
      <c r="C1158" t="s">
        <v>652</v>
      </c>
      <c r="D1158" t="s">
        <v>1559</v>
      </c>
      <c r="E1158" t="s">
        <v>131</v>
      </c>
      <c r="F1158" t="s">
        <v>132</v>
      </c>
      <c r="G1158" t="s">
        <v>133</v>
      </c>
      <c r="H1158" t="s">
        <v>154</v>
      </c>
      <c r="I1158">
        <v>35</v>
      </c>
      <c r="J1158" t="s">
        <v>137</v>
      </c>
      <c r="K1158" t="s">
        <v>155</v>
      </c>
      <c r="L1158">
        <v>5</v>
      </c>
      <c r="M1158" t="s">
        <v>137</v>
      </c>
      <c r="N1158" t="s">
        <v>156</v>
      </c>
      <c r="O1158">
        <v>60</v>
      </c>
      <c r="P1158" t="s">
        <v>137</v>
      </c>
    </row>
    <row r="1159" spans="1:40">
      <c r="A1159" s="26">
        <v>41505.939061261575</v>
      </c>
      <c r="B1159" t="s">
        <v>128</v>
      </c>
      <c r="C1159" t="s">
        <v>652</v>
      </c>
      <c r="D1159" t="s">
        <v>1560</v>
      </c>
      <c r="E1159" t="s">
        <v>131</v>
      </c>
      <c r="F1159" t="s">
        <v>132</v>
      </c>
      <c r="G1159" t="s">
        <v>133</v>
      </c>
      <c r="H1159" t="s">
        <v>158</v>
      </c>
      <c r="I1159">
        <v>1</v>
      </c>
      <c r="J1159" t="s">
        <v>137</v>
      </c>
    </row>
    <row r="1160" spans="1:40">
      <c r="A1160" s="26">
        <v>41505.939061273151</v>
      </c>
      <c r="B1160" t="s">
        <v>128</v>
      </c>
      <c r="C1160" t="s">
        <v>385</v>
      </c>
      <c r="D1160" t="s">
        <v>1561</v>
      </c>
    </row>
    <row r="1161" spans="1:40">
      <c r="A1161" s="26">
        <v>41505.939061273151</v>
      </c>
      <c r="B1161" t="s">
        <v>128</v>
      </c>
      <c r="C1161" t="s">
        <v>385</v>
      </c>
      <c r="D1161" t="s">
        <v>1562</v>
      </c>
      <c r="E1161" t="s">
        <v>131</v>
      </c>
      <c r="F1161" t="s">
        <v>132</v>
      </c>
      <c r="G1161" t="s">
        <v>133</v>
      </c>
      <c r="H1161" t="s">
        <v>134</v>
      </c>
      <c r="I1161">
        <v>240000</v>
      </c>
      <c r="J1161" t="s">
        <v>135</v>
      </c>
      <c r="K1161">
        <v>240000</v>
      </c>
      <c r="L1161" t="s">
        <v>136</v>
      </c>
      <c r="M1161">
        <v>500</v>
      </c>
      <c r="N1161" t="s">
        <v>137</v>
      </c>
      <c r="O1161" t="s">
        <v>138</v>
      </c>
      <c r="P1161">
        <v>300</v>
      </c>
      <c r="Q1161" t="s">
        <v>137</v>
      </c>
    </row>
    <row r="1162" spans="1:40">
      <c r="A1162" s="26">
        <v>41505.939061273151</v>
      </c>
      <c r="B1162" t="s">
        <v>128</v>
      </c>
      <c r="C1162" t="s">
        <v>385</v>
      </c>
      <c r="D1162" t="s">
        <v>1563</v>
      </c>
      <c r="E1162" t="s">
        <v>131</v>
      </c>
      <c r="F1162" t="s">
        <v>132</v>
      </c>
      <c r="G1162" t="s">
        <v>133</v>
      </c>
      <c r="H1162" t="s">
        <v>140</v>
      </c>
      <c r="I1162">
        <v>49</v>
      </c>
      <c r="J1162" t="s">
        <v>137</v>
      </c>
      <c r="K1162" t="s">
        <v>141</v>
      </c>
      <c r="L1162">
        <v>130</v>
      </c>
      <c r="M1162" t="s">
        <v>137</v>
      </c>
      <c r="N1162" t="s">
        <v>142</v>
      </c>
      <c r="O1162">
        <v>180</v>
      </c>
      <c r="P1162" t="s">
        <v>137</v>
      </c>
      <c r="Q1162" t="s">
        <v>143</v>
      </c>
      <c r="R1162">
        <v>140</v>
      </c>
      <c r="S1162" t="s">
        <v>137</v>
      </c>
      <c r="T1162" t="s">
        <v>144</v>
      </c>
      <c r="U1162">
        <v>80</v>
      </c>
      <c r="V1162" t="s">
        <v>137</v>
      </c>
      <c r="W1162" t="s">
        <v>145</v>
      </c>
      <c r="X1162">
        <v>101</v>
      </c>
      <c r="Y1162" t="s">
        <v>137</v>
      </c>
      <c r="Z1162" t="s">
        <v>146</v>
      </c>
      <c r="AA1162">
        <v>190</v>
      </c>
      <c r="AB1162" t="s">
        <v>137</v>
      </c>
      <c r="AC1162" t="s">
        <v>147</v>
      </c>
      <c r="AD1162">
        <v>20</v>
      </c>
      <c r="AE1162" t="s">
        <v>137</v>
      </c>
    </row>
    <row r="1163" spans="1:40">
      <c r="A1163" s="26">
        <v>41505.939061273151</v>
      </c>
      <c r="B1163" t="s">
        <v>128</v>
      </c>
      <c r="C1163" t="s">
        <v>385</v>
      </c>
      <c r="D1163" t="s">
        <v>1564</v>
      </c>
    </row>
    <row r="1164" spans="1:40">
      <c r="A1164" s="26">
        <v>41505.939061273151</v>
      </c>
      <c r="B1164" t="s">
        <v>128</v>
      </c>
      <c r="C1164" t="s">
        <v>385</v>
      </c>
      <c r="D1164" t="s">
        <v>1565</v>
      </c>
      <c r="E1164" t="s">
        <v>131</v>
      </c>
      <c r="F1164" t="s">
        <v>132</v>
      </c>
      <c r="G1164" t="s">
        <v>133</v>
      </c>
      <c r="H1164" t="s">
        <v>150</v>
      </c>
      <c r="I1164">
        <v>50</v>
      </c>
      <c r="J1164" t="s">
        <v>137</v>
      </c>
      <c r="K1164" t="s">
        <v>151</v>
      </c>
      <c r="L1164">
        <v>50</v>
      </c>
      <c r="M1164" t="s">
        <v>137</v>
      </c>
      <c r="N1164" t="s">
        <v>152</v>
      </c>
      <c r="O1164">
        <v>50</v>
      </c>
      <c r="P1164" t="s">
        <v>137</v>
      </c>
    </row>
    <row r="1165" spans="1:40">
      <c r="A1165" s="26">
        <v>41505.939061273151</v>
      </c>
      <c r="B1165" t="s">
        <v>128</v>
      </c>
      <c r="C1165" t="s">
        <v>385</v>
      </c>
      <c r="D1165" t="s">
        <v>1566</v>
      </c>
      <c r="E1165" t="s">
        <v>131</v>
      </c>
      <c r="F1165" t="s">
        <v>132</v>
      </c>
      <c r="G1165" t="s">
        <v>133</v>
      </c>
      <c r="H1165" t="s">
        <v>154</v>
      </c>
      <c r="I1165">
        <v>35</v>
      </c>
      <c r="J1165" t="s">
        <v>137</v>
      </c>
      <c r="K1165" t="s">
        <v>155</v>
      </c>
      <c r="L1165">
        <v>5</v>
      </c>
      <c r="M1165" t="s">
        <v>137</v>
      </c>
      <c r="N1165" t="s">
        <v>156</v>
      </c>
      <c r="O1165">
        <v>60</v>
      </c>
      <c r="P1165" t="s">
        <v>137</v>
      </c>
    </row>
    <row r="1166" spans="1:40">
      <c r="A1166" s="26">
        <v>41505.939061273151</v>
      </c>
      <c r="B1166" t="s">
        <v>128</v>
      </c>
      <c r="C1166" t="s">
        <v>385</v>
      </c>
      <c r="D1166" t="s">
        <v>1567</v>
      </c>
      <c r="E1166" t="s">
        <v>131</v>
      </c>
      <c r="F1166" t="s">
        <v>132</v>
      </c>
      <c r="G1166" t="s">
        <v>133</v>
      </c>
      <c r="H1166" t="s">
        <v>158</v>
      </c>
      <c r="I1166">
        <v>1</v>
      </c>
      <c r="J1166" t="s">
        <v>137</v>
      </c>
    </row>
    <row r="1167" spans="1:40">
      <c r="A1167" s="26">
        <v>41505.939061273151</v>
      </c>
      <c r="B1167" t="s">
        <v>128</v>
      </c>
      <c r="C1167" t="s">
        <v>385</v>
      </c>
      <c r="D1167" t="s">
        <v>1568</v>
      </c>
      <c r="E1167" t="s">
        <v>131</v>
      </c>
      <c r="F1167" t="s">
        <v>132</v>
      </c>
      <c r="G1167" t="s">
        <v>133</v>
      </c>
      <c r="H1167" t="s">
        <v>160</v>
      </c>
      <c r="I1167">
        <v>30</v>
      </c>
      <c r="J1167" t="s">
        <v>137</v>
      </c>
      <c r="K1167" t="s">
        <v>161</v>
      </c>
      <c r="L1167">
        <v>30</v>
      </c>
      <c r="M1167" t="s">
        <v>137</v>
      </c>
      <c r="N1167" t="s">
        <v>162</v>
      </c>
      <c r="O1167">
        <v>30</v>
      </c>
      <c r="P1167" t="s">
        <v>137</v>
      </c>
      <c r="Q1167" t="s">
        <v>163</v>
      </c>
      <c r="R1167">
        <v>10</v>
      </c>
      <c r="S1167" t="s">
        <v>137</v>
      </c>
      <c r="T1167" t="s">
        <v>164</v>
      </c>
      <c r="U1167">
        <v>20</v>
      </c>
      <c r="V1167" t="s">
        <v>137</v>
      </c>
      <c r="W1167" t="s">
        <v>165</v>
      </c>
      <c r="X1167">
        <v>20</v>
      </c>
      <c r="Y1167" t="s">
        <v>137</v>
      </c>
      <c r="Z1167" t="s">
        <v>166</v>
      </c>
      <c r="AA1167">
        <v>20</v>
      </c>
      <c r="AB1167" t="s">
        <v>137</v>
      </c>
      <c r="AC1167" t="s">
        <v>167</v>
      </c>
      <c r="AD1167">
        <v>20</v>
      </c>
      <c r="AE1167" t="s">
        <v>137</v>
      </c>
      <c r="AF1167" t="s">
        <v>168</v>
      </c>
      <c r="AG1167">
        <v>115200</v>
      </c>
      <c r="AH1167" t="s">
        <v>137</v>
      </c>
      <c r="AI1167" t="s">
        <v>169</v>
      </c>
      <c r="AJ1167">
        <v>12000</v>
      </c>
      <c r="AK1167" t="s">
        <v>137</v>
      </c>
      <c r="AL1167" t="s">
        <v>170</v>
      </c>
      <c r="AM1167">
        <v>30000</v>
      </c>
      <c r="AN1167" t="s">
        <v>137</v>
      </c>
    </row>
    <row r="1168" spans="1:40">
      <c r="A1168" s="26">
        <v>41505.939061273151</v>
      </c>
      <c r="B1168" t="s">
        <v>128</v>
      </c>
      <c r="C1168" t="s">
        <v>385</v>
      </c>
      <c r="D1168" t="s">
        <v>1569</v>
      </c>
      <c r="E1168" t="s">
        <v>131</v>
      </c>
      <c r="F1168" t="s">
        <v>132</v>
      </c>
      <c r="G1168" t="s">
        <v>133</v>
      </c>
      <c r="H1168" t="s">
        <v>172</v>
      </c>
      <c r="I1168">
        <v>60</v>
      </c>
      <c r="J1168" t="s">
        <v>137</v>
      </c>
      <c r="K1168" t="s">
        <v>173</v>
      </c>
      <c r="L1168">
        <v>40</v>
      </c>
      <c r="M1168" t="s">
        <v>137</v>
      </c>
      <c r="N1168" t="s">
        <v>174</v>
      </c>
      <c r="O1168">
        <v>50</v>
      </c>
      <c r="P1168" t="s">
        <v>137</v>
      </c>
      <c r="Q1168" t="s">
        <v>175</v>
      </c>
      <c r="R1168">
        <v>40</v>
      </c>
      <c r="S1168" t="s">
        <v>137</v>
      </c>
      <c r="T1168" t="s">
        <v>176</v>
      </c>
      <c r="U1168">
        <v>60</v>
      </c>
      <c r="V1168" t="s">
        <v>137</v>
      </c>
      <c r="W1168" t="s">
        <v>177</v>
      </c>
      <c r="X1168">
        <v>50</v>
      </c>
      <c r="Y1168" t="s">
        <v>137</v>
      </c>
      <c r="Z1168" t="s">
        <v>178</v>
      </c>
      <c r="AA1168">
        <v>50</v>
      </c>
      <c r="AB1168" t="s">
        <v>137</v>
      </c>
      <c r="AC1168" t="s">
        <v>179</v>
      </c>
      <c r="AD1168">
        <v>35</v>
      </c>
      <c r="AE1168" t="s">
        <v>137</v>
      </c>
      <c r="AF1168" t="s">
        <v>180</v>
      </c>
      <c r="AG1168">
        <v>8</v>
      </c>
      <c r="AH1168" t="s">
        <v>137</v>
      </c>
      <c r="AI1168" t="s">
        <v>181</v>
      </c>
      <c r="AJ1168">
        <v>90</v>
      </c>
      <c r="AK1168" t="s">
        <v>137</v>
      </c>
      <c r="AL1168" t="s">
        <v>182</v>
      </c>
      <c r="AM1168">
        <v>1</v>
      </c>
      <c r="AN1168" t="s">
        <v>137</v>
      </c>
    </row>
    <row r="1169" spans="1:40">
      <c r="A1169" s="26">
        <v>41505.939061273151</v>
      </c>
      <c r="B1169" t="s">
        <v>128</v>
      </c>
      <c r="C1169" t="s">
        <v>385</v>
      </c>
      <c r="D1169" t="s">
        <v>1570</v>
      </c>
      <c r="E1169" t="s">
        <v>131</v>
      </c>
      <c r="F1169" t="s">
        <v>132</v>
      </c>
      <c r="G1169" t="s">
        <v>133</v>
      </c>
      <c r="H1169" t="s">
        <v>184</v>
      </c>
      <c r="I1169">
        <v>33</v>
      </c>
      <c r="J1169" t="s">
        <v>137</v>
      </c>
      <c r="K1169" t="s">
        <v>185</v>
      </c>
      <c r="L1169">
        <v>33</v>
      </c>
      <c r="M1169" t="s">
        <v>137</v>
      </c>
      <c r="N1169" t="s">
        <v>186</v>
      </c>
      <c r="O1169">
        <v>34</v>
      </c>
      <c r="P1169" t="s">
        <v>137</v>
      </c>
      <c r="Q1169" t="s">
        <v>164</v>
      </c>
      <c r="R1169">
        <v>20</v>
      </c>
      <c r="S1169" t="s">
        <v>137</v>
      </c>
      <c r="T1169" t="s">
        <v>165</v>
      </c>
      <c r="U1169">
        <v>20</v>
      </c>
      <c r="V1169" t="s">
        <v>137</v>
      </c>
      <c r="W1169" t="s">
        <v>166</v>
      </c>
      <c r="X1169">
        <v>20</v>
      </c>
      <c r="Y1169" t="s">
        <v>137</v>
      </c>
      <c r="Z1169" t="s">
        <v>187</v>
      </c>
      <c r="AA1169">
        <v>20</v>
      </c>
      <c r="AB1169" t="s">
        <v>137</v>
      </c>
      <c r="AC1169" t="s">
        <v>188</v>
      </c>
      <c r="AD1169">
        <v>20</v>
      </c>
      <c r="AE1169" t="s">
        <v>137</v>
      </c>
      <c r="AF1169" t="s">
        <v>189</v>
      </c>
      <c r="AG1169">
        <v>20</v>
      </c>
      <c r="AH1169" t="s">
        <v>137</v>
      </c>
      <c r="AI1169" t="s">
        <v>168</v>
      </c>
      <c r="AJ1169">
        <v>115200</v>
      </c>
      <c r="AK1169" t="s">
        <v>137</v>
      </c>
      <c r="AL1169" t="s">
        <v>169</v>
      </c>
      <c r="AM1169">
        <v>12000</v>
      </c>
      <c r="AN1169" t="s">
        <v>137</v>
      </c>
    </row>
    <row r="1170" spans="1:40">
      <c r="A1170" s="26">
        <v>41505.939061273151</v>
      </c>
      <c r="B1170" t="s">
        <v>128</v>
      </c>
      <c r="C1170" t="s">
        <v>385</v>
      </c>
      <c r="D1170" t="s">
        <v>1571</v>
      </c>
      <c r="E1170" t="s">
        <v>191</v>
      </c>
      <c r="F1170" t="s">
        <v>192</v>
      </c>
      <c r="G1170" t="s">
        <v>193</v>
      </c>
    </row>
    <row r="1171" spans="1:40">
      <c r="A1171" s="26">
        <v>41505.939061273151</v>
      </c>
      <c r="B1171" t="s">
        <v>128</v>
      </c>
      <c r="C1171" t="s">
        <v>385</v>
      </c>
      <c r="D1171" t="s">
        <v>1572</v>
      </c>
      <c r="E1171" t="s">
        <v>191</v>
      </c>
      <c r="F1171" t="s">
        <v>1573</v>
      </c>
      <c r="G1171" t="s">
        <v>1574</v>
      </c>
      <c r="H1171" t="s">
        <v>1575</v>
      </c>
    </row>
    <row r="1172" spans="1:40">
      <c r="A1172" s="26">
        <v>41505.939061273151</v>
      </c>
      <c r="B1172" t="s">
        <v>128</v>
      </c>
      <c r="C1172" t="s">
        <v>446</v>
      </c>
      <c r="D1172" t="s">
        <v>1576</v>
      </c>
    </row>
    <row r="1173" spans="1:40">
      <c r="A1173" s="26">
        <v>41505.939061273151</v>
      </c>
      <c r="B1173" t="s">
        <v>128</v>
      </c>
      <c r="C1173" t="s">
        <v>446</v>
      </c>
      <c r="D1173" t="s">
        <v>1577</v>
      </c>
      <c r="E1173" t="s">
        <v>131</v>
      </c>
      <c r="F1173" t="s">
        <v>132</v>
      </c>
      <c r="G1173" t="s">
        <v>133</v>
      </c>
      <c r="H1173" t="s">
        <v>134</v>
      </c>
      <c r="I1173">
        <v>240000</v>
      </c>
      <c r="J1173" t="s">
        <v>135</v>
      </c>
      <c r="K1173">
        <v>240000</v>
      </c>
      <c r="L1173" t="s">
        <v>136</v>
      </c>
      <c r="M1173">
        <v>500</v>
      </c>
      <c r="N1173" t="s">
        <v>137</v>
      </c>
      <c r="O1173" t="s">
        <v>138</v>
      </c>
      <c r="P1173">
        <v>300</v>
      </c>
      <c r="Q1173" t="s">
        <v>137</v>
      </c>
    </row>
    <row r="1174" spans="1:40">
      <c r="A1174" s="26">
        <v>41505.939061273151</v>
      </c>
      <c r="B1174" t="s">
        <v>128</v>
      </c>
      <c r="C1174" t="s">
        <v>446</v>
      </c>
      <c r="D1174" t="s">
        <v>1578</v>
      </c>
      <c r="E1174" t="s">
        <v>131</v>
      </c>
      <c r="F1174" t="s">
        <v>132</v>
      </c>
      <c r="G1174" t="s">
        <v>133</v>
      </c>
      <c r="H1174" t="s">
        <v>140</v>
      </c>
      <c r="I1174">
        <v>49</v>
      </c>
      <c r="J1174" t="s">
        <v>137</v>
      </c>
      <c r="K1174" t="s">
        <v>141</v>
      </c>
      <c r="L1174">
        <v>130</v>
      </c>
      <c r="M1174" t="s">
        <v>137</v>
      </c>
      <c r="N1174" t="s">
        <v>142</v>
      </c>
      <c r="O1174">
        <v>180</v>
      </c>
      <c r="P1174" t="s">
        <v>137</v>
      </c>
      <c r="Q1174" t="s">
        <v>143</v>
      </c>
      <c r="R1174">
        <v>140</v>
      </c>
      <c r="S1174" t="s">
        <v>137</v>
      </c>
      <c r="T1174" t="s">
        <v>144</v>
      </c>
      <c r="U1174">
        <v>80</v>
      </c>
      <c r="V1174" t="s">
        <v>137</v>
      </c>
      <c r="W1174" t="s">
        <v>145</v>
      </c>
      <c r="X1174">
        <v>101</v>
      </c>
      <c r="Y1174" t="s">
        <v>137</v>
      </c>
      <c r="Z1174" t="s">
        <v>146</v>
      </c>
      <c r="AA1174">
        <v>190</v>
      </c>
      <c r="AB1174" t="s">
        <v>137</v>
      </c>
      <c r="AC1174" t="s">
        <v>147</v>
      </c>
      <c r="AD1174">
        <v>20</v>
      </c>
      <c r="AE1174" t="s">
        <v>137</v>
      </c>
    </row>
    <row r="1175" spans="1:40">
      <c r="A1175" s="26">
        <v>41505.939061273151</v>
      </c>
      <c r="B1175" t="s">
        <v>128</v>
      </c>
      <c r="C1175" t="s">
        <v>446</v>
      </c>
      <c r="D1175" t="s">
        <v>1579</v>
      </c>
    </row>
    <row r="1176" spans="1:40">
      <c r="A1176" s="26">
        <v>41505.939061273151</v>
      </c>
      <c r="B1176" t="s">
        <v>128</v>
      </c>
      <c r="C1176" t="s">
        <v>446</v>
      </c>
      <c r="D1176" t="s">
        <v>1580</v>
      </c>
      <c r="E1176" t="s">
        <v>131</v>
      </c>
      <c r="F1176" t="s">
        <v>132</v>
      </c>
      <c r="G1176" t="s">
        <v>133</v>
      </c>
      <c r="H1176" t="s">
        <v>150</v>
      </c>
      <c r="I1176">
        <v>50</v>
      </c>
      <c r="J1176" t="s">
        <v>137</v>
      </c>
      <c r="K1176" t="s">
        <v>151</v>
      </c>
      <c r="L1176">
        <v>50</v>
      </c>
      <c r="M1176" t="s">
        <v>137</v>
      </c>
      <c r="N1176" t="s">
        <v>152</v>
      </c>
      <c r="O1176">
        <v>50</v>
      </c>
      <c r="P1176" t="s">
        <v>137</v>
      </c>
    </row>
    <row r="1177" spans="1:40">
      <c r="A1177" s="26">
        <v>41505.939061273151</v>
      </c>
      <c r="B1177" t="s">
        <v>128</v>
      </c>
      <c r="C1177" t="s">
        <v>446</v>
      </c>
      <c r="D1177" t="s">
        <v>1581</v>
      </c>
      <c r="E1177" t="s">
        <v>131</v>
      </c>
      <c r="F1177" t="s">
        <v>132</v>
      </c>
      <c r="G1177" t="s">
        <v>133</v>
      </c>
      <c r="H1177" t="s">
        <v>154</v>
      </c>
      <c r="I1177">
        <v>35</v>
      </c>
      <c r="J1177" t="s">
        <v>137</v>
      </c>
      <c r="K1177" t="s">
        <v>155</v>
      </c>
      <c r="L1177">
        <v>5</v>
      </c>
      <c r="M1177" t="s">
        <v>137</v>
      </c>
      <c r="N1177" t="s">
        <v>156</v>
      </c>
      <c r="O1177">
        <v>60</v>
      </c>
      <c r="P1177" t="s">
        <v>137</v>
      </c>
    </row>
    <row r="1178" spans="1:40">
      <c r="A1178" s="26">
        <v>41505.939061273151</v>
      </c>
      <c r="B1178" t="s">
        <v>128</v>
      </c>
      <c r="C1178" t="s">
        <v>446</v>
      </c>
      <c r="D1178" t="s">
        <v>1582</v>
      </c>
      <c r="E1178" t="s">
        <v>131</v>
      </c>
      <c r="F1178" t="s">
        <v>132</v>
      </c>
      <c r="G1178" t="s">
        <v>133</v>
      </c>
      <c r="H1178" t="s">
        <v>158</v>
      </c>
      <c r="I1178">
        <v>1</v>
      </c>
      <c r="J1178" t="s">
        <v>137</v>
      </c>
    </row>
    <row r="1179" spans="1:40">
      <c r="A1179" s="26">
        <v>41505.939061273151</v>
      </c>
      <c r="B1179" t="s">
        <v>128</v>
      </c>
      <c r="C1179" t="s">
        <v>446</v>
      </c>
      <c r="D1179" t="s">
        <v>1583</v>
      </c>
      <c r="E1179" t="s">
        <v>131</v>
      </c>
      <c r="F1179" t="s">
        <v>132</v>
      </c>
      <c r="G1179" t="s">
        <v>133</v>
      </c>
      <c r="H1179" t="s">
        <v>160</v>
      </c>
      <c r="I1179">
        <v>30</v>
      </c>
      <c r="J1179" t="s">
        <v>137</v>
      </c>
      <c r="K1179" t="s">
        <v>161</v>
      </c>
      <c r="L1179">
        <v>30</v>
      </c>
      <c r="M1179" t="s">
        <v>137</v>
      </c>
      <c r="N1179" t="s">
        <v>162</v>
      </c>
      <c r="O1179">
        <v>30</v>
      </c>
      <c r="P1179" t="s">
        <v>137</v>
      </c>
      <c r="Q1179" t="s">
        <v>163</v>
      </c>
      <c r="R1179">
        <v>10</v>
      </c>
      <c r="S1179" t="s">
        <v>137</v>
      </c>
      <c r="T1179" t="s">
        <v>164</v>
      </c>
      <c r="U1179">
        <v>20</v>
      </c>
      <c r="V1179" t="s">
        <v>137</v>
      </c>
      <c r="W1179" t="s">
        <v>165</v>
      </c>
      <c r="X1179">
        <v>20</v>
      </c>
      <c r="Y1179" t="s">
        <v>137</v>
      </c>
      <c r="Z1179" t="s">
        <v>166</v>
      </c>
      <c r="AA1179">
        <v>20</v>
      </c>
      <c r="AB1179" t="s">
        <v>137</v>
      </c>
      <c r="AC1179" t="s">
        <v>167</v>
      </c>
      <c r="AD1179">
        <v>20</v>
      </c>
      <c r="AE1179" t="s">
        <v>137</v>
      </c>
      <c r="AF1179" t="s">
        <v>168</v>
      </c>
      <c r="AG1179">
        <v>115200</v>
      </c>
      <c r="AH1179" t="s">
        <v>137</v>
      </c>
      <c r="AI1179" t="s">
        <v>169</v>
      </c>
      <c r="AJ1179">
        <v>12000</v>
      </c>
      <c r="AK1179" t="s">
        <v>137</v>
      </c>
      <c r="AL1179" t="s">
        <v>170</v>
      </c>
      <c r="AM1179">
        <v>30000</v>
      </c>
      <c r="AN1179" t="s">
        <v>137</v>
      </c>
    </row>
    <row r="1180" spans="1:40">
      <c r="A1180" s="26">
        <v>41505.939061273151</v>
      </c>
      <c r="B1180" t="s">
        <v>128</v>
      </c>
      <c r="C1180" t="s">
        <v>446</v>
      </c>
      <c r="D1180" t="s">
        <v>1584</v>
      </c>
      <c r="E1180" t="s">
        <v>131</v>
      </c>
      <c r="F1180" t="s">
        <v>132</v>
      </c>
      <c r="G1180" t="s">
        <v>133</v>
      </c>
      <c r="H1180" t="s">
        <v>172</v>
      </c>
      <c r="I1180">
        <v>60</v>
      </c>
      <c r="J1180" t="s">
        <v>137</v>
      </c>
      <c r="K1180" t="s">
        <v>173</v>
      </c>
      <c r="L1180">
        <v>40</v>
      </c>
      <c r="M1180" t="s">
        <v>137</v>
      </c>
      <c r="N1180" t="s">
        <v>174</v>
      </c>
      <c r="O1180">
        <v>50</v>
      </c>
      <c r="P1180" t="s">
        <v>137</v>
      </c>
      <c r="Q1180" t="s">
        <v>175</v>
      </c>
      <c r="R1180">
        <v>40</v>
      </c>
      <c r="S1180" t="s">
        <v>137</v>
      </c>
      <c r="T1180" t="s">
        <v>176</v>
      </c>
      <c r="U1180">
        <v>60</v>
      </c>
      <c r="V1180" t="s">
        <v>137</v>
      </c>
      <c r="W1180" t="s">
        <v>177</v>
      </c>
      <c r="X1180">
        <v>50</v>
      </c>
      <c r="Y1180" t="s">
        <v>137</v>
      </c>
      <c r="Z1180" t="s">
        <v>178</v>
      </c>
      <c r="AA1180">
        <v>50</v>
      </c>
      <c r="AB1180" t="s">
        <v>137</v>
      </c>
      <c r="AC1180" t="s">
        <v>179</v>
      </c>
      <c r="AD1180">
        <v>35</v>
      </c>
      <c r="AE1180" t="s">
        <v>137</v>
      </c>
      <c r="AF1180" t="s">
        <v>180</v>
      </c>
      <c r="AG1180">
        <v>8</v>
      </c>
      <c r="AH1180" t="s">
        <v>137</v>
      </c>
      <c r="AI1180" t="s">
        <v>181</v>
      </c>
      <c r="AJ1180">
        <v>90</v>
      </c>
      <c r="AK1180" t="s">
        <v>137</v>
      </c>
      <c r="AL1180" t="s">
        <v>182</v>
      </c>
      <c r="AM1180">
        <v>1</v>
      </c>
      <c r="AN1180" t="s">
        <v>137</v>
      </c>
    </row>
    <row r="1181" spans="1:40">
      <c r="A1181" s="26">
        <v>41505.939061273151</v>
      </c>
      <c r="B1181" t="s">
        <v>128</v>
      </c>
      <c r="C1181" t="s">
        <v>446</v>
      </c>
      <c r="D1181" t="s">
        <v>1585</v>
      </c>
      <c r="E1181" t="s">
        <v>131</v>
      </c>
      <c r="F1181" t="s">
        <v>132</v>
      </c>
      <c r="G1181" t="s">
        <v>133</v>
      </c>
      <c r="H1181" t="s">
        <v>184</v>
      </c>
      <c r="I1181">
        <v>33</v>
      </c>
      <c r="J1181" t="s">
        <v>137</v>
      </c>
      <c r="K1181" t="s">
        <v>185</v>
      </c>
      <c r="L1181">
        <v>33</v>
      </c>
      <c r="M1181" t="s">
        <v>137</v>
      </c>
      <c r="N1181" t="s">
        <v>186</v>
      </c>
      <c r="O1181">
        <v>34</v>
      </c>
      <c r="P1181" t="s">
        <v>137</v>
      </c>
      <c r="Q1181" t="s">
        <v>164</v>
      </c>
      <c r="R1181">
        <v>20</v>
      </c>
      <c r="S1181" t="s">
        <v>137</v>
      </c>
      <c r="T1181" t="s">
        <v>165</v>
      </c>
      <c r="U1181">
        <v>20</v>
      </c>
      <c r="V1181" t="s">
        <v>137</v>
      </c>
      <c r="W1181" t="s">
        <v>166</v>
      </c>
      <c r="X1181">
        <v>20</v>
      </c>
      <c r="Y1181" t="s">
        <v>137</v>
      </c>
      <c r="Z1181" t="s">
        <v>187</v>
      </c>
      <c r="AA1181">
        <v>20</v>
      </c>
      <c r="AB1181" t="s">
        <v>137</v>
      </c>
      <c r="AC1181" t="s">
        <v>188</v>
      </c>
      <c r="AD1181">
        <v>20</v>
      </c>
      <c r="AE1181" t="s">
        <v>137</v>
      </c>
      <c r="AF1181" t="s">
        <v>189</v>
      </c>
      <c r="AG1181">
        <v>20</v>
      </c>
      <c r="AH1181" t="s">
        <v>137</v>
      </c>
      <c r="AI1181" t="s">
        <v>168</v>
      </c>
      <c r="AJ1181">
        <v>115200</v>
      </c>
      <c r="AK1181" t="s">
        <v>137</v>
      </c>
      <c r="AL1181" t="s">
        <v>169</v>
      </c>
      <c r="AM1181">
        <v>12000</v>
      </c>
      <c r="AN1181" t="s">
        <v>137</v>
      </c>
    </row>
    <row r="1182" spans="1:40">
      <c r="A1182" s="26">
        <v>41505.939061273151</v>
      </c>
      <c r="B1182" t="s">
        <v>128</v>
      </c>
      <c r="C1182" t="s">
        <v>446</v>
      </c>
      <c r="D1182" t="s">
        <v>1586</v>
      </c>
      <c r="E1182" t="s">
        <v>191</v>
      </c>
      <c r="F1182" t="s">
        <v>192</v>
      </c>
      <c r="G1182" t="s">
        <v>193</v>
      </c>
    </row>
    <row r="1183" spans="1:40">
      <c r="A1183" s="26">
        <v>41505.939061273151</v>
      </c>
      <c r="B1183" t="s">
        <v>128</v>
      </c>
      <c r="C1183" t="s">
        <v>446</v>
      </c>
      <c r="D1183" t="s">
        <v>1587</v>
      </c>
      <c r="E1183" t="s">
        <v>191</v>
      </c>
      <c r="F1183" t="s">
        <v>1588</v>
      </c>
      <c r="G1183" t="s">
        <v>1589</v>
      </c>
      <c r="H1183" t="s">
        <v>1590</v>
      </c>
    </row>
    <row r="1184" spans="1:40">
      <c r="A1184" s="26">
        <v>41505.939061273151</v>
      </c>
      <c r="B1184" t="s">
        <v>128</v>
      </c>
      <c r="C1184" t="s">
        <v>652</v>
      </c>
      <c r="D1184" t="s">
        <v>1591</v>
      </c>
      <c r="E1184" t="s">
        <v>131</v>
      </c>
      <c r="F1184" t="s">
        <v>132</v>
      </c>
      <c r="G1184" t="s">
        <v>133</v>
      </c>
      <c r="H1184" t="s">
        <v>172</v>
      </c>
      <c r="I1184">
        <v>60</v>
      </c>
      <c r="J1184" t="s">
        <v>137</v>
      </c>
      <c r="K1184" t="s">
        <v>173</v>
      </c>
      <c r="L1184">
        <v>40</v>
      </c>
      <c r="M1184" t="s">
        <v>137</v>
      </c>
      <c r="N1184" t="s">
        <v>174</v>
      </c>
      <c r="O1184">
        <v>50</v>
      </c>
      <c r="P1184" t="s">
        <v>137</v>
      </c>
      <c r="Q1184" t="s">
        <v>175</v>
      </c>
      <c r="R1184">
        <v>40</v>
      </c>
      <c r="S1184" t="s">
        <v>137</v>
      </c>
      <c r="T1184" t="s">
        <v>176</v>
      </c>
      <c r="U1184">
        <v>60</v>
      </c>
      <c r="V1184" t="s">
        <v>137</v>
      </c>
      <c r="W1184" t="s">
        <v>177</v>
      </c>
      <c r="X1184">
        <v>50</v>
      </c>
      <c r="Y1184" t="s">
        <v>137</v>
      </c>
      <c r="Z1184" t="s">
        <v>178</v>
      </c>
      <c r="AA1184">
        <v>50</v>
      </c>
      <c r="AB1184" t="s">
        <v>137</v>
      </c>
      <c r="AC1184" t="s">
        <v>179</v>
      </c>
      <c r="AD1184">
        <v>35</v>
      </c>
      <c r="AE1184" t="s">
        <v>137</v>
      </c>
      <c r="AF1184" t="s">
        <v>180</v>
      </c>
      <c r="AG1184">
        <v>8</v>
      </c>
      <c r="AH1184" t="s">
        <v>137</v>
      </c>
      <c r="AI1184" t="s">
        <v>181</v>
      </c>
      <c r="AJ1184">
        <v>90</v>
      </c>
      <c r="AK1184" t="s">
        <v>137</v>
      </c>
      <c r="AL1184" t="s">
        <v>182</v>
      </c>
      <c r="AM1184">
        <v>1</v>
      </c>
      <c r="AN1184" t="s">
        <v>137</v>
      </c>
    </row>
    <row r="1185" spans="1:40">
      <c r="A1185" s="26">
        <v>41505.939061273151</v>
      </c>
      <c r="B1185" t="s">
        <v>128</v>
      </c>
      <c r="C1185" t="s">
        <v>652</v>
      </c>
      <c r="D1185" t="s">
        <v>1592</v>
      </c>
      <c r="E1185" t="s">
        <v>131</v>
      </c>
      <c r="F1185" t="s">
        <v>132</v>
      </c>
      <c r="G1185" t="s">
        <v>133</v>
      </c>
      <c r="H1185" t="s">
        <v>184</v>
      </c>
      <c r="I1185">
        <v>33</v>
      </c>
      <c r="J1185" t="s">
        <v>137</v>
      </c>
      <c r="K1185" t="s">
        <v>185</v>
      </c>
      <c r="L1185">
        <v>33</v>
      </c>
      <c r="M1185" t="s">
        <v>137</v>
      </c>
      <c r="N1185" t="s">
        <v>186</v>
      </c>
      <c r="O1185">
        <v>34</v>
      </c>
      <c r="P1185" t="s">
        <v>137</v>
      </c>
      <c r="Q1185" t="s">
        <v>164</v>
      </c>
      <c r="R1185">
        <v>20</v>
      </c>
      <c r="S1185" t="s">
        <v>137</v>
      </c>
      <c r="T1185" t="s">
        <v>165</v>
      </c>
      <c r="U1185">
        <v>20</v>
      </c>
      <c r="V1185" t="s">
        <v>137</v>
      </c>
      <c r="W1185" t="s">
        <v>166</v>
      </c>
      <c r="X1185">
        <v>20</v>
      </c>
      <c r="Y1185" t="s">
        <v>137</v>
      </c>
      <c r="Z1185" t="s">
        <v>187</v>
      </c>
      <c r="AA1185">
        <v>20</v>
      </c>
      <c r="AB1185" t="s">
        <v>137</v>
      </c>
      <c r="AC1185" t="s">
        <v>188</v>
      </c>
      <c r="AD1185">
        <v>20</v>
      </c>
      <c r="AE1185" t="s">
        <v>137</v>
      </c>
      <c r="AF1185" t="s">
        <v>189</v>
      </c>
      <c r="AG1185">
        <v>20</v>
      </c>
      <c r="AH1185" t="s">
        <v>137</v>
      </c>
      <c r="AI1185" t="s">
        <v>168</v>
      </c>
      <c r="AJ1185">
        <v>115200</v>
      </c>
      <c r="AK1185" t="s">
        <v>137</v>
      </c>
      <c r="AL1185" t="s">
        <v>169</v>
      </c>
      <c r="AM1185">
        <v>12000</v>
      </c>
      <c r="AN1185" t="s">
        <v>137</v>
      </c>
    </row>
    <row r="1186" spans="1:40">
      <c r="A1186" s="26">
        <v>41505.939061273151</v>
      </c>
      <c r="B1186" t="s">
        <v>128</v>
      </c>
      <c r="C1186" t="s">
        <v>652</v>
      </c>
      <c r="D1186" t="s">
        <v>1593</v>
      </c>
      <c r="E1186" t="s">
        <v>191</v>
      </c>
      <c r="F1186" t="s">
        <v>192</v>
      </c>
      <c r="G1186" t="s">
        <v>193</v>
      </c>
    </row>
    <row r="1187" spans="1:40">
      <c r="A1187" s="26">
        <v>41505.939061273151</v>
      </c>
      <c r="B1187" t="s">
        <v>128</v>
      </c>
      <c r="C1187" t="s">
        <v>652</v>
      </c>
      <c r="D1187" t="s">
        <v>1594</v>
      </c>
      <c r="E1187" t="s">
        <v>191</v>
      </c>
      <c r="F1187" t="s">
        <v>1595</v>
      </c>
      <c r="G1187" t="s">
        <v>1596</v>
      </c>
      <c r="H1187" t="s">
        <v>1597</v>
      </c>
    </row>
    <row r="1188" spans="1:40">
      <c r="A1188" s="26">
        <v>41505.939061273151</v>
      </c>
      <c r="B1188" t="s">
        <v>128</v>
      </c>
      <c r="C1188" t="s">
        <v>652</v>
      </c>
      <c r="D1188" t="s">
        <v>1598</v>
      </c>
      <c r="E1188" t="s">
        <v>131</v>
      </c>
      <c r="F1188" t="s">
        <v>132</v>
      </c>
      <c r="G1188" t="s">
        <v>133</v>
      </c>
      <c r="H1188" t="s">
        <v>160</v>
      </c>
      <c r="I1188">
        <v>30</v>
      </c>
      <c r="J1188" t="s">
        <v>137</v>
      </c>
      <c r="K1188" t="s">
        <v>161</v>
      </c>
      <c r="L1188">
        <v>30</v>
      </c>
      <c r="M1188" t="s">
        <v>137</v>
      </c>
      <c r="N1188" t="s">
        <v>162</v>
      </c>
      <c r="O1188">
        <v>30</v>
      </c>
      <c r="P1188" t="s">
        <v>137</v>
      </c>
      <c r="Q1188" t="s">
        <v>163</v>
      </c>
      <c r="R1188">
        <v>10</v>
      </c>
      <c r="S1188" t="s">
        <v>137</v>
      </c>
      <c r="T1188" t="s">
        <v>164</v>
      </c>
      <c r="U1188">
        <v>20</v>
      </c>
      <c r="V1188" t="s">
        <v>137</v>
      </c>
      <c r="W1188" t="s">
        <v>165</v>
      </c>
      <c r="X1188">
        <v>20</v>
      </c>
      <c r="Y1188" t="s">
        <v>137</v>
      </c>
      <c r="Z1188" t="s">
        <v>166</v>
      </c>
      <c r="AA1188">
        <v>20</v>
      </c>
      <c r="AB1188" t="s">
        <v>137</v>
      </c>
      <c r="AC1188" t="s">
        <v>167</v>
      </c>
      <c r="AD1188">
        <v>20</v>
      </c>
      <c r="AE1188" t="s">
        <v>137</v>
      </c>
      <c r="AF1188" t="s">
        <v>168</v>
      </c>
      <c r="AG1188">
        <v>115200</v>
      </c>
      <c r="AH1188" t="s">
        <v>137</v>
      </c>
      <c r="AI1188" t="s">
        <v>169</v>
      </c>
      <c r="AJ1188">
        <v>12000</v>
      </c>
      <c r="AK1188" t="s">
        <v>137</v>
      </c>
      <c r="AL1188" t="s">
        <v>170</v>
      </c>
      <c r="AM1188">
        <v>30000</v>
      </c>
      <c r="AN1188" t="s">
        <v>137</v>
      </c>
    </row>
    <row r="1189" spans="1:40">
      <c r="A1189" s="26">
        <v>41505.939061446756</v>
      </c>
      <c r="B1189" t="s">
        <v>128</v>
      </c>
      <c r="C1189" t="s">
        <v>652</v>
      </c>
      <c r="D1189" t="s">
        <v>1599</v>
      </c>
    </row>
    <row r="1190" spans="1:40">
      <c r="A1190" s="26">
        <v>41505.939061446756</v>
      </c>
      <c r="B1190" t="s">
        <v>128</v>
      </c>
      <c r="C1190" t="s">
        <v>652</v>
      </c>
      <c r="D1190" t="s">
        <v>1600</v>
      </c>
      <c r="E1190" t="s">
        <v>131</v>
      </c>
      <c r="F1190" t="s">
        <v>132</v>
      </c>
      <c r="G1190" t="s">
        <v>133</v>
      </c>
      <c r="H1190" t="s">
        <v>134</v>
      </c>
      <c r="I1190">
        <v>240000</v>
      </c>
      <c r="J1190" t="s">
        <v>135</v>
      </c>
      <c r="K1190">
        <v>240000</v>
      </c>
      <c r="L1190" t="s">
        <v>136</v>
      </c>
      <c r="M1190">
        <v>500</v>
      </c>
      <c r="N1190" t="s">
        <v>137</v>
      </c>
      <c r="O1190" t="s">
        <v>138</v>
      </c>
      <c r="P1190">
        <v>300</v>
      </c>
      <c r="Q1190" t="s">
        <v>137</v>
      </c>
    </row>
    <row r="1191" spans="1:40">
      <c r="A1191" s="26">
        <v>41505.939061446756</v>
      </c>
      <c r="B1191" t="s">
        <v>128</v>
      </c>
      <c r="C1191" t="s">
        <v>652</v>
      </c>
      <c r="D1191" t="s">
        <v>1601</v>
      </c>
      <c r="E1191" t="s">
        <v>131</v>
      </c>
      <c r="F1191" t="s">
        <v>132</v>
      </c>
      <c r="G1191" t="s">
        <v>133</v>
      </c>
      <c r="H1191" t="s">
        <v>140</v>
      </c>
      <c r="I1191">
        <v>49</v>
      </c>
      <c r="J1191" t="s">
        <v>137</v>
      </c>
      <c r="K1191" t="s">
        <v>141</v>
      </c>
      <c r="L1191">
        <v>130</v>
      </c>
      <c r="M1191" t="s">
        <v>137</v>
      </c>
      <c r="N1191" t="s">
        <v>142</v>
      </c>
      <c r="O1191">
        <v>180</v>
      </c>
      <c r="P1191" t="s">
        <v>137</v>
      </c>
      <c r="Q1191" t="s">
        <v>143</v>
      </c>
      <c r="R1191">
        <v>140</v>
      </c>
      <c r="S1191" t="s">
        <v>137</v>
      </c>
      <c r="T1191" t="s">
        <v>144</v>
      </c>
      <c r="U1191">
        <v>80</v>
      </c>
      <c r="V1191" t="s">
        <v>137</v>
      </c>
      <c r="W1191" t="s">
        <v>145</v>
      </c>
      <c r="X1191">
        <v>101</v>
      </c>
      <c r="Y1191" t="s">
        <v>137</v>
      </c>
      <c r="Z1191" t="s">
        <v>146</v>
      </c>
      <c r="AA1191">
        <v>190</v>
      </c>
      <c r="AB1191" t="s">
        <v>137</v>
      </c>
      <c r="AC1191" t="s">
        <v>147</v>
      </c>
      <c r="AD1191">
        <v>20</v>
      </c>
      <c r="AE1191" t="s">
        <v>137</v>
      </c>
    </row>
    <row r="1192" spans="1:40">
      <c r="A1192" s="26">
        <v>41505.939061446756</v>
      </c>
      <c r="B1192" t="s">
        <v>128</v>
      </c>
      <c r="C1192" t="s">
        <v>652</v>
      </c>
      <c r="D1192" t="s">
        <v>1602</v>
      </c>
    </row>
    <row r="1193" spans="1:40">
      <c r="A1193" s="26">
        <v>41505.939061446756</v>
      </c>
      <c r="B1193" t="s">
        <v>128</v>
      </c>
      <c r="C1193" t="s">
        <v>652</v>
      </c>
      <c r="D1193" t="s">
        <v>1603</v>
      </c>
      <c r="E1193" t="s">
        <v>131</v>
      </c>
      <c r="F1193" t="s">
        <v>132</v>
      </c>
      <c r="G1193" t="s">
        <v>133</v>
      </c>
      <c r="H1193" t="s">
        <v>150</v>
      </c>
      <c r="I1193">
        <v>50</v>
      </c>
      <c r="J1193" t="s">
        <v>137</v>
      </c>
      <c r="K1193" t="s">
        <v>151</v>
      </c>
      <c r="L1193">
        <v>50</v>
      </c>
      <c r="M1193" t="s">
        <v>137</v>
      </c>
      <c r="N1193" t="s">
        <v>152</v>
      </c>
      <c r="O1193">
        <v>50</v>
      </c>
      <c r="P1193" t="s">
        <v>137</v>
      </c>
    </row>
    <row r="1194" spans="1:40">
      <c r="A1194" s="26">
        <v>41505.939061446756</v>
      </c>
      <c r="B1194" t="s">
        <v>128</v>
      </c>
      <c r="C1194" t="s">
        <v>652</v>
      </c>
      <c r="D1194" t="s">
        <v>1604</v>
      </c>
      <c r="E1194" t="s">
        <v>131</v>
      </c>
      <c r="F1194" t="s">
        <v>132</v>
      </c>
      <c r="G1194" t="s">
        <v>133</v>
      </c>
      <c r="H1194" t="s">
        <v>154</v>
      </c>
      <c r="I1194">
        <v>35</v>
      </c>
      <c r="J1194" t="s">
        <v>137</v>
      </c>
      <c r="K1194" t="s">
        <v>155</v>
      </c>
      <c r="L1194">
        <v>5</v>
      </c>
      <c r="M1194" t="s">
        <v>137</v>
      </c>
      <c r="N1194" t="s">
        <v>156</v>
      </c>
      <c r="O1194">
        <v>60</v>
      </c>
      <c r="P1194" t="s">
        <v>137</v>
      </c>
    </row>
    <row r="1195" spans="1:40">
      <c r="A1195" s="26">
        <v>41505.939061446756</v>
      </c>
      <c r="B1195" t="s">
        <v>128</v>
      </c>
      <c r="C1195" t="s">
        <v>652</v>
      </c>
      <c r="D1195" t="s">
        <v>1605</v>
      </c>
      <c r="E1195" t="s">
        <v>131</v>
      </c>
      <c r="F1195" t="s">
        <v>132</v>
      </c>
      <c r="G1195" t="s">
        <v>133</v>
      </c>
      <c r="H1195" t="s">
        <v>158</v>
      </c>
      <c r="I1195">
        <v>1</v>
      </c>
      <c r="J1195" t="s">
        <v>137</v>
      </c>
    </row>
    <row r="1196" spans="1:40">
      <c r="A1196" s="26">
        <v>41505.939061446756</v>
      </c>
      <c r="B1196" t="s">
        <v>128</v>
      </c>
      <c r="C1196" t="s">
        <v>652</v>
      </c>
      <c r="D1196" t="s">
        <v>1606</v>
      </c>
      <c r="E1196" t="s">
        <v>131</v>
      </c>
      <c r="F1196" t="s">
        <v>132</v>
      </c>
      <c r="G1196" t="s">
        <v>133</v>
      </c>
      <c r="H1196" t="s">
        <v>160</v>
      </c>
      <c r="I1196">
        <v>30</v>
      </c>
      <c r="J1196" t="s">
        <v>137</v>
      </c>
      <c r="K1196" t="s">
        <v>161</v>
      </c>
      <c r="L1196">
        <v>30</v>
      </c>
      <c r="M1196" t="s">
        <v>137</v>
      </c>
      <c r="N1196" t="s">
        <v>162</v>
      </c>
      <c r="O1196">
        <v>30</v>
      </c>
      <c r="P1196" t="s">
        <v>137</v>
      </c>
      <c r="Q1196" t="s">
        <v>163</v>
      </c>
      <c r="R1196">
        <v>10</v>
      </c>
      <c r="S1196" t="s">
        <v>137</v>
      </c>
      <c r="T1196" t="s">
        <v>164</v>
      </c>
      <c r="U1196">
        <v>20</v>
      </c>
      <c r="V1196" t="s">
        <v>137</v>
      </c>
      <c r="W1196" t="s">
        <v>165</v>
      </c>
      <c r="X1196">
        <v>20</v>
      </c>
      <c r="Y1196" t="s">
        <v>137</v>
      </c>
      <c r="Z1196" t="s">
        <v>166</v>
      </c>
      <c r="AA1196">
        <v>20</v>
      </c>
      <c r="AB1196" t="s">
        <v>137</v>
      </c>
      <c r="AC1196" t="s">
        <v>167</v>
      </c>
      <c r="AD1196">
        <v>20</v>
      </c>
      <c r="AE1196" t="s">
        <v>137</v>
      </c>
      <c r="AF1196" t="s">
        <v>168</v>
      </c>
      <c r="AG1196">
        <v>115200</v>
      </c>
      <c r="AH1196" t="s">
        <v>137</v>
      </c>
      <c r="AI1196" t="s">
        <v>169</v>
      </c>
      <c r="AJ1196">
        <v>12000</v>
      </c>
      <c r="AK1196" t="s">
        <v>137</v>
      </c>
      <c r="AL1196" t="s">
        <v>170</v>
      </c>
      <c r="AM1196">
        <v>30000</v>
      </c>
      <c r="AN1196" t="s">
        <v>137</v>
      </c>
    </row>
    <row r="1197" spans="1:40">
      <c r="A1197" s="26">
        <v>41505.939061446756</v>
      </c>
      <c r="B1197" t="s">
        <v>128</v>
      </c>
      <c r="C1197" t="s">
        <v>652</v>
      </c>
      <c r="D1197" t="s">
        <v>1607</v>
      </c>
      <c r="E1197" t="s">
        <v>131</v>
      </c>
      <c r="F1197" t="s">
        <v>132</v>
      </c>
      <c r="G1197" t="s">
        <v>133</v>
      </c>
      <c r="H1197" t="s">
        <v>172</v>
      </c>
      <c r="I1197">
        <v>60</v>
      </c>
      <c r="J1197" t="s">
        <v>137</v>
      </c>
      <c r="K1197" t="s">
        <v>173</v>
      </c>
      <c r="L1197">
        <v>40</v>
      </c>
      <c r="M1197" t="s">
        <v>137</v>
      </c>
      <c r="N1197" t="s">
        <v>174</v>
      </c>
      <c r="O1197">
        <v>50</v>
      </c>
      <c r="P1197" t="s">
        <v>137</v>
      </c>
      <c r="Q1197" t="s">
        <v>175</v>
      </c>
      <c r="R1197">
        <v>40</v>
      </c>
      <c r="S1197" t="s">
        <v>137</v>
      </c>
      <c r="T1197" t="s">
        <v>176</v>
      </c>
      <c r="U1197">
        <v>60</v>
      </c>
      <c r="V1197" t="s">
        <v>137</v>
      </c>
      <c r="W1197" t="s">
        <v>177</v>
      </c>
      <c r="X1197">
        <v>50</v>
      </c>
      <c r="Y1197" t="s">
        <v>137</v>
      </c>
      <c r="Z1197" t="s">
        <v>178</v>
      </c>
      <c r="AA1197">
        <v>50</v>
      </c>
      <c r="AB1197" t="s">
        <v>137</v>
      </c>
      <c r="AC1197" t="s">
        <v>179</v>
      </c>
      <c r="AD1197">
        <v>35</v>
      </c>
      <c r="AE1197" t="s">
        <v>137</v>
      </c>
      <c r="AF1197" t="s">
        <v>180</v>
      </c>
      <c r="AG1197">
        <v>8</v>
      </c>
      <c r="AH1197" t="s">
        <v>137</v>
      </c>
      <c r="AI1197" t="s">
        <v>181</v>
      </c>
      <c r="AJ1197">
        <v>90</v>
      </c>
      <c r="AK1197" t="s">
        <v>137</v>
      </c>
      <c r="AL1197" t="s">
        <v>182</v>
      </c>
      <c r="AM1197">
        <v>1</v>
      </c>
      <c r="AN1197" t="s">
        <v>137</v>
      </c>
    </row>
    <row r="1198" spans="1:40">
      <c r="A1198" s="26">
        <v>41505.939061446756</v>
      </c>
      <c r="B1198" t="s">
        <v>128</v>
      </c>
      <c r="C1198" t="s">
        <v>652</v>
      </c>
      <c r="D1198" t="s">
        <v>1608</v>
      </c>
      <c r="E1198" t="s">
        <v>131</v>
      </c>
      <c r="F1198" t="s">
        <v>132</v>
      </c>
      <c r="G1198" t="s">
        <v>133</v>
      </c>
      <c r="H1198" t="s">
        <v>184</v>
      </c>
      <c r="I1198">
        <v>33</v>
      </c>
      <c r="J1198" t="s">
        <v>137</v>
      </c>
      <c r="K1198" t="s">
        <v>185</v>
      </c>
      <c r="L1198">
        <v>33</v>
      </c>
      <c r="M1198" t="s">
        <v>137</v>
      </c>
      <c r="N1198" t="s">
        <v>186</v>
      </c>
      <c r="O1198">
        <v>34</v>
      </c>
      <c r="P1198" t="s">
        <v>137</v>
      </c>
      <c r="Q1198" t="s">
        <v>164</v>
      </c>
      <c r="R1198">
        <v>20</v>
      </c>
      <c r="S1198" t="s">
        <v>137</v>
      </c>
      <c r="T1198" t="s">
        <v>165</v>
      </c>
      <c r="U1198">
        <v>20</v>
      </c>
      <c r="V1198" t="s">
        <v>137</v>
      </c>
      <c r="W1198" t="s">
        <v>166</v>
      </c>
      <c r="X1198">
        <v>20</v>
      </c>
      <c r="Y1198" t="s">
        <v>137</v>
      </c>
      <c r="Z1198" t="s">
        <v>187</v>
      </c>
      <c r="AA1198">
        <v>20</v>
      </c>
      <c r="AB1198" t="s">
        <v>137</v>
      </c>
      <c r="AC1198" t="s">
        <v>188</v>
      </c>
      <c r="AD1198">
        <v>20</v>
      </c>
      <c r="AE1198" t="s">
        <v>137</v>
      </c>
      <c r="AF1198" t="s">
        <v>189</v>
      </c>
      <c r="AG1198">
        <v>20</v>
      </c>
      <c r="AH1198" t="s">
        <v>137</v>
      </c>
      <c r="AI1198" t="s">
        <v>168</v>
      </c>
      <c r="AJ1198">
        <v>115200</v>
      </c>
      <c r="AK1198" t="s">
        <v>137</v>
      </c>
      <c r="AL1198" t="s">
        <v>169</v>
      </c>
      <c r="AM1198">
        <v>12000</v>
      </c>
      <c r="AN1198" t="s">
        <v>137</v>
      </c>
    </row>
    <row r="1199" spans="1:40">
      <c r="A1199" s="26">
        <v>41505.939061446756</v>
      </c>
      <c r="B1199" t="s">
        <v>128</v>
      </c>
      <c r="C1199" t="s">
        <v>652</v>
      </c>
      <c r="D1199" t="s">
        <v>1609</v>
      </c>
      <c r="E1199" t="s">
        <v>191</v>
      </c>
      <c r="F1199" t="s">
        <v>192</v>
      </c>
      <c r="G1199" t="s">
        <v>193</v>
      </c>
    </row>
    <row r="1200" spans="1:40">
      <c r="A1200" s="26">
        <v>41505.939061446756</v>
      </c>
      <c r="B1200" t="s">
        <v>128</v>
      </c>
      <c r="C1200" t="s">
        <v>652</v>
      </c>
      <c r="D1200" t="s">
        <v>1610</v>
      </c>
      <c r="E1200" t="s">
        <v>191</v>
      </c>
      <c r="F1200" t="s">
        <v>1611</v>
      </c>
      <c r="G1200" t="s">
        <v>1612</v>
      </c>
      <c r="H1200" t="s">
        <v>1613</v>
      </c>
    </row>
    <row r="1201" spans="1:40">
      <c r="A1201" s="26">
        <v>41505.939061458332</v>
      </c>
      <c r="B1201" t="s">
        <v>128</v>
      </c>
      <c r="C1201" t="s">
        <v>385</v>
      </c>
      <c r="D1201" t="s">
        <v>1614</v>
      </c>
    </row>
    <row r="1202" spans="1:40">
      <c r="A1202" s="26">
        <v>41505.939061458332</v>
      </c>
      <c r="B1202" t="s">
        <v>128</v>
      </c>
      <c r="C1202" t="s">
        <v>385</v>
      </c>
      <c r="D1202" t="s">
        <v>1615</v>
      </c>
      <c r="E1202" t="s">
        <v>131</v>
      </c>
      <c r="F1202" t="s">
        <v>132</v>
      </c>
      <c r="G1202" t="s">
        <v>133</v>
      </c>
      <c r="H1202" t="s">
        <v>134</v>
      </c>
      <c r="I1202">
        <v>240000</v>
      </c>
      <c r="J1202" t="s">
        <v>135</v>
      </c>
      <c r="K1202">
        <v>240000</v>
      </c>
      <c r="L1202" t="s">
        <v>136</v>
      </c>
      <c r="M1202">
        <v>500</v>
      </c>
      <c r="N1202" t="s">
        <v>137</v>
      </c>
      <c r="O1202" t="s">
        <v>138</v>
      </c>
      <c r="P1202">
        <v>300</v>
      </c>
      <c r="Q1202" t="s">
        <v>137</v>
      </c>
    </row>
    <row r="1203" spans="1:40">
      <c r="A1203" s="26">
        <v>41505.939061458332</v>
      </c>
      <c r="B1203" t="s">
        <v>128</v>
      </c>
      <c r="C1203" t="s">
        <v>385</v>
      </c>
      <c r="D1203" t="s">
        <v>1616</v>
      </c>
      <c r="E1203" t="s">
        <v>131</v>
      </c>
      <c r="F1203" t="s">
        <v>132</v>
      </c>
      <c r="G1203" t="s">
        <v>133</v>
      </c>
      <c r="H1203" t="s">
        <v>140</v>
      </c>
      <c r="I1203">
        <v>49</v>
      </c>
      <c r="J1203" t="s">
        <v>137</v>
      </c>
      <c r="K1203" t="s">
        <v>141</v>
      </c>
      <c r="L1203">
        <v>130</v>
      </c>
      <c r="M1203" t="s">
        <v>137</v>
      </c>
      <c r="N1203" t="s">
        <v>142</v>
      </c>
      <c r="O1203">
        <v>180</v>
      </c>
      <c r="P1203" t="s">
        <v>137</v>
      </c>
      <c r="Q1203" t="s">
        <v>143</v>
      </c>
      <c r="R1203">
        <v>140</v>
      </c>
      <c r="S1203" t="s">
        <v>137</v>
      </c>
      <c r="T1203" t="s">
        <v>144</v>
      </c>
      <c r="U1203">
        <v>80</v>
      </c>
      <c r="V1203" t="s">
        <v>137</v>
      </c>
      <c r="W1203" t="s">
        <v>145</v>
      </c>
      <c r="X1203">
        <v>101</v>
      </c>
      <c r="Y1203" t="s">
        <v>137</v>
      </c>
      <c r="Z1203" t="s">
        <v>146</v>
      </c>
      <c r="AA1203">
        <v>190</v>
      </c>
      <c r="AB1203" t="s">
        <v>137</v>
      </c>
      <c r="AC1203" t="s">
        <v>147</v>
      </c>
      <c r="AD1203">
        <v>20</v>
      </c>
      <c r="AE1203" t="s">
        <v>137</v>
      </c>
    </row>
    <row r="1204" spans="1:40">
      <c r="A1204" s="26">
        <v>41505.939061458332</v>
      </c>
      <c r="B1204" t="s">
        <v>128</v>
      </c>
      <c r="C1204" t="s">
        <v>385</v>
      </c>
      <c r="D1204" t="s">
        <v>1617</v>
      </c>
    </row>
    <row r="1205" spans="1:40">
      <c r="A1205" s="26">
        <v>41505.939061458332</v>
      </c>
      <c r="B1205" t="s">
        <v>128</v>
      </c>
      <c r="C1205" t="s">
        <v>385</v>
      </c>
      <c r="D1205" t="s">
        <v>1618</v>
      </c>
      <c r="E1205" t="s">
        <v>131</v>
      </c>
      <c r="F1205" t="s">
        <v>132</v>
      </c>
      <c r="G1205" t="s">
        <v>133</v>
      </c>
      <c r="H1205" t="s">
        <v>150</v>
      </c>
      <c r="I1205">
        <v>50</v>
      </c>
      <c r="J1205" t="s">
        <v>137</v>
      </c>
      <c r="K1205" t="s">
        <v>151</v>
      </c>
      <c r="L1205">
        <v>50</v>
      </c>
      <c r="M1205" t="s">
        <v>137</v>
      </c>
      <c r="N1205" t="s">
        <v>152</v>
      </c>
      <c r="O1205">
        <v>50</v>
      </c>
      <c r="P1205" t="s">
        <v>137</v>
      </c>
    </row>
    <row r="1206" spans="1:40">
      <c r="A1206" s="26">
        <v>41505.939061458332</v>
      </c>
      <c r="B1206" t="s">
        <v>128</v>
      </c>
      <c r="C1206" t="s">
        <v>385</v>
      </c>
      <c r="D1206" t="s">
        <v>1619</v>
      </c>
      <c r="E1206" t="s">
        <v>131</v>
      </c>
      <c r="F1206" t="s">
        <v>132</v>
      </c>
      <c r="G1206" t="s">
        <v>133</v>
      </c>
      <c r="H1206" t="s">
        <v>154</v>
      </c>
      <c r="I1206">
        <v>35</v>
      </c>
      <c r="J1206" t="s">
        <v>137</v>
      </c>
      <c r="K1206" t="s">
        <v>155</v>
      </c>
      <c r="L1206">
        <v>5</v>
      </c>
      <c r="M1206" t="s">
        <v>137</v>
      </c>
      <c r="N1206" t="s">
        <v>156</v>
      </c>
      <c r="O1206">
        <v>60</v>
      </c>
      <c r="P1206" t="s">
        <v>137</v>
      </c>
    </row>
    <row r="1207" spans="1:40">
      <c r="A1207" s="26">
        <v>41505.939061458332</v>
      </c>
      <c r="B1207" t="s">
        <v>128</v>
      </c>
      <c r="C1207" t="s">
        <v>385</v>
      </c>
      <c r="D1207" t="s">
        <v>1620</v>
      </c>
      <c r="E1207" t="s">
        <v>131</v>
      </c>
      <c r="F1207" t="s">
        <v>132</v>
      </c>
      <c r="G1207" t="s">
        <v>133</v>
      </c>
      <c r="H1207" t="s">
        <v>158</v>
      </c>
      <c r="I1207">
        <v>1</v>
      </c>
      <c r="J1207" t="s">
        <v>137</v>
      </c>
    </row>
    <row r="1208" spans="1:40">
      <c r="A1208" s="26">
        <v>41505.939061458332</v>
      </c>
      <c r="B1208" t="s">
        <v>128</v>
      </c>
      <c r="C1208" t="s">
        <v>385</v>
      </c>
      <c r="D1208" t="s">
        <v>1621</v>
      </c>
      <c r="E1208" t="s">
        <v>131</v>
      </c>
      <c r="F1208" t="s">
        <v>132</v>
      </c>
      <c r="G1208" t="s">
        <v>133</v>
      </c>
      <c r="H1208" t="s">
        <v>160</v>
      </c>
      <c r="I1208">
        <v>30</v>
      </c>
      <c r="J1208" t="s">
        <v>137</v>
      </c>
      <c r="K1208" t="s">
        <v>161</v>
      </c>
      <c r="L1208">
        <v>30</v>
      </c>
      <c r="M1208" t="s">
        <v>137</v>
      </c>
      <c r="N1208" t="s">
        <v>162</v>
      </c>
      <c r="O1208">
        <v>30</v>
      </c>
      <c r="P1208" t="s">
        <v>137</v>
      </c>
      <c r="Q1208" t="s">
        <v>163</v>
      </c>
      <c r="R1208">
        <v>10</v>
      </c>
      <c r="S1208" t="s">
        <v>137</v>
      </c>
      <c r="T1208" t="s">
        <v>164</v>
      </c>
      <c r="U1208">
        <v>20</v>
      </c>
      <c r="V1208" t="s">
        <v>137</v>
      </c>
      <c r="W1208" t="s">
        <v>165</v>
      </c>
      <c r="X1208">
        <v>20</v>
      </c>
      <c r="Y1208" t="s">
        <v>137</v>
      </c>
      <c r="Z1208" t="s">
        <v>166</v>
      </c>
      <c r="AA1208">
        <v>20</v>
      </c>
      <c r="AB1208" t="s">
        <v>137</v>
      </c>
      <c r="AC1208" t="s">
        <v>167</v>
      </c>
      <c r="AD1208">
        <v>20</v>
      </c>
      <c r="AE1208" t="s">
        <v>137</v>
      </c>
      <c r="AF1208" t="s">
        <v>168</v>
      </c>
      <c r="AG1208">
        <v>115200</v>
      </c>
      <c r="AH1208" t="s">
        <v>137</v>
      </c>
      <c r="AI1208" t="s">
        <v>169</v>
      </c>
      <c r="AJ1208">
        <v>12000</v>
      </c>
      <c r="AK1208" t="s">
        <v>137</v>
      </c>
      <c r="AL1208" t="s">
        <v>170</v>
      </c>
      <c r="AM1208">
        <v>30000</v>
      </c>
      <c r="AN1208" t="s">
        <v>137</v>
      </c>
    </row>
    <row r="1209" spans="1:40">
      <c r="A1209" s="26">
        <v>41505.939061458332</v>
      </c>
      <c r="B1209" t="s">
        <v>128</v>
      </c>
      <c r="C1209" t="s">
        <v>385</v>
      </c>
      <c r="D1209" t="s">
        <v>1622</v>
      </c>
      <c r="E1209" t="s">
        <v>131</v>
      </c>
      <c r="F1209" t="s">
        <v>132</v>
      </c>
      <c r="G1209" t="s">
        <v>133</v>
      </c>
      <c r="H1209" t="s">
        <v>172</v>
      </c>
      <c r="I1209">
        <v>60</v>
      </c>
      <c r="J1209" t="s">
        <v>137</v>
      </c>
      <c r="K1209" t="s">
        <v>173</v>
      </c>
      <c r="L1209">
        <v>40</v>
      </c>
      <c r="M1209" t="s">
        <v>137</v>
      </c>
      <c r="N1209" t="s">
        <v>174</v>
      </c>
      <c r="O1209">
        <v>50</v>
      </c>
      <c r="P1209" t="s">
        <v>137</v>
      </c>
      <c r="Q1209" t="s">
        <v>175</v>
      </c>
      <c r="R1209">
        <v>40</v>
      </c>
      <c r="S1209" t="s">
        <v>137</v>
      </c>
      <c r="T1209" t="s">
        <v>176</v>
      </c>
      <c r="U1209">
        <v>60</v>
      </c>
      <c r="V1209" t="s">
        <v>137</v>
      </c>
      <c r="W1209" t="s">
        <v>177</v>
      </c>
      <c r="X1209">
        <v>50</v>
      </c>
      <c r="Y1209" t="s">
        <v>137</v>
      </c>
      <c r="Z1209" t="s">
        <v>178</v>
      </c>
      <c r="AA1209">
        <v>50</v>
      </c>
      <c r="AB1209" t="s">
        <v>137</v>
      </c>
      <c r="AC1209" t="s">
        <v>179</v>
      </c>
      <c r="AD1209">
        <v>35</v>
      </c>
      <c r="AE1209" t="s">
        <v>137</v>
      </c>
      <c r="AF1209" t="s">
        <v>180</v>
      </c>
      <c r="AG1209">
        <v>8</v>
      </c>
      <c r="AH1209" t="s">
        <v>137</v>
      </c>
      <c r="AI1209" t="s">
        <v>181</v>
      </c>
      <c r="AJ1209">
        <v>90</v>
      </c>
      <c r="AK1209" t="s">
        <v>137</v>
      </c>
      <c r="AL1209" t="s">
        <v>182</v>
      </c>
      <c r="AM1209">
        <v>1</v>
      </c>
      <c r="AN1209" t="s">
        <v>137</v>
      </c>
    </row>
    <row r="1210" spans="1:40">
      <c r="A1210" s="26">
        <v>41505.939061458332</v>
      </c>
      <c r="B1210" t="s">
        <v>128</v>
      </c>
      <c r="C1210" t="s">
        <v>385</v>
      </c>
      <c r="D1210" t="s">
        <v>1623</v>
      </c>
      <c r="E1210" t="s">
        <v>131</v>
      </c>
      <c r="F1210" t="s">
        <v>132</v>
      </c>
      <c r="G1210" t="s">
        <v>133</v>
      </c>
      <c r="H1210" t="s">
        <v>184</v>
      </c>
      <c r="I1210">
        <v>33</v>
      </c>
      <c r="J1210" t="s">
        <v>137</v>
      </c>
      <c r="K1210" t="s">
        <v>185</v>
      </c>
      <c r="L1210">
        <v>33</v>
      </c>
      <c r="M1210" t="s">
        <v>137</v>
      </c>
      <c r="N1210" t="s">
        <v>186</v>
      </c>
      <c r="O1210">
        <v>34</v>
      </c>
      <c r="P1210" t="s">
        <v>137</v>
      </c>
      <c r="Q1210" t="s">
        <v>164</v>
      </c>
      <c r="R1210">
        <v>20</v>
      </c>
      <c r="S1210" t="s">
        <v>137</v>
      </c>
      <c r="T1210" t="s">
        <v>165</v>
      </c>
      <c r="U1210">
        <v>20</v>
      </c>
      <c r="V1210" t="s">
        <v>137</v>
      </c>
      <c r="W1210" t="s">
        <v>166</v>
      </c>
      <c r="X1210">
        <v>20</v>
      </c>
      <c r="Y1210" t="s">
        <v>137</v>
      </c>
      <c r="Z1210" t="s">
        <v>187</v>
      </c>
      <c r="AA1210">
        <v>20</v>
      </c>
      <c r="AB1210" t="s">
        <v>137</v>
      </c>
      <c r="AC1210" t="s">
        <v>188</v>
      </c>
      <c r="AD1210">
        <v>20</v>
      </c>
      <c r="AE1210" t="s">
        <v>137</v>
      </c>
      <c r="AF1210" t="s">
        <v>189</v>
      </c>
      <c r="AG1210">
        <v>20</v>
      </c>
      <c r="AH1210" t="s">
        <v>137</v>
      </c>
      <c r="AI1210" t="s">
        <v>168</v>
      </c>
      <c r="AJ1210">
        <v>115200</v>
      </c>
      <c r="AK1210" t="s">
        <v>137</v>
      </c>
      <c r="AL1210" t="s">
        <v>169</v>
      </c>
      <c r="AM1210">
        <v>12000</v>
      </c>
      <c r="AN1210" t="s">
        <v>137</v>
      </c>
    </row>
    <row r="1211" spans="1:40">
      <c r="A1211" s="26">
        <v>41505.939061458332</v>
      </c>
      <c r="B1211" t="s">
        <v>128</v>
      </c>
      <c r="C1211" t="s">
        <v>385</v>
      </c>
      <c r="D1211" t="s">
        <v>1624</v>
      </c>
      <c r="E1211" t="s">
        <v>191</v>
      </c>
      <c r="F1211" t="s">
        <v>192</v>
      </c>
      <c r="G1211" t="s">
        <v>193</v>
      </c>
    </row>
    <row r="1212" spans="1:40">
      <c r="A1212" s="26">
        <v>41505.939061458332</v>
      </c>
      <c r="B1212" t="s">
        <v>128</v>
      </c>
      <c r="C1212" t="s">
        <v>385</v>
      </c>
      <c r="D1212" t="s">
        <v>1625</v>
      </c>
      <c r="E1212" t="s">
        <v>191</v>
      </c>
      <c r="F1212" t="s">
        <v>1626</v>
      </c>
      <c r="G1212" t="s">
        <v>1627</v>
      </c>
      <c r="H1212" t="s">
        <v>1628</v>
      </c>
    </row>
    <row r="1213" spans="1:40">
      <c r="A1213" s="26">
        <v>41505.939061458332</v>
      </c>
      <c r="B1213" t="s">
        <v>128</v>
      </c>
      <c r="C1213" t="s">
        <v>446</v>
      </c>
      <c r="D1213" t="s">
        <v>1629</v>
      </c>
    </row>
    <row r="1214" spans="1:40">
      <c r="A1214" s="26">
        <v>41505.939061458332</v>
      </c>
      <c r="B1214" t="s">
        <v>128</v>
      </c>
      <c r="C1214" t="s">
        <v>446</v>
      </c>
      <c r="D1214" t="s">
        <v>1630</v>
      </c>
      <c r="E1214" t="s">
        <v>131</v>
      </c>
      <c r="F1214" t="s">
        <v>132</v>
      </c>
      <c r="G1214" t="s">
        <v>133</v>
      </c>
      <c r="H1214" t="s">
        <v>134</v>
      </c>
      <c r="I1214">
        <v>240000</v>
      </c>
      <c r="J1214" t="s">
        <v>135</v>
      </c>
      <c r="K1214">
        <v>240000</v>
      </c>
      <c r="L1214" t="s">
        <v>136</v>
      </c>
      <c r="M1214">
        <v>500</v>
      </c>
      <c r="N1214" t="s">
        <v>137</v>
      </c>
      <c r="O1214" t="s">
        <v>138</v>
      </c>
      <c r="P1214">
        <v>300</v>
      </c>
      <c r="Q1214" t="s">
        <v>137</v>
      </c>
    </row>
    <row r="1215" spans="1:40">
      <c r="A1215" s="26">
        <v>41505.939061458332</v>
      </c>
      <c r="B1215" t="s">
        <v>128</v>
      </c>
      <c r="C1215" t="s">
        <v>446</v>
      </c>
      <c r="D1215" t="s">
        <v>1631</v>
      </c>
      <c r="E1215" t="s">
        <v>131</v>
      </c>
      <c r="F1215" t="s">
        <v>132</v>
      </c>
      <c r="G1215" t="s">
        <v>133</v>
      </c>
      <c r="H1215" t="s">
        <v>140</v>
      </c>
      <c r="I1215">
        <v>49</v>
      </c>
      <c r="J1215" t="s">
        <v>137</v>
      </c>
      <c r="K1215" t="s">
        <v>141</v>
      </c>
      <c r="L1215">
        <v>130</v>
      </c>
      <c r="M1215" t="s">
        <v>137</v>
      </c>
      <c r="N1215" t="s">
        <v>142</v>
      </c>
      <c r="O1215">
        <v>180</v>
      </c>
      <c r="P1215" t="s">
        <v>137</v>
      </c>
      <c r="Q1215" t="s">
        <v>143</v>
      </c>
      <c r="R1215">
        <v>140</v>
      </c>
      <c r="S1215" t="s">
        <v>137</v>
      </c>
      <c r="T1215" t="s">
        <v>144</v>
      </c>
      <c r="U1215">
        <v>80</v>
      </c>
      <c r="V1215" t="s">
        <v>137</v>
      </c>
      <c r="W1215" t="s">
        <v>145</v>
      </c>
      <c r="X1215">
        <v>101</v>
      </c>
      <c r="Y1215" t="s">
        <v>137</v>
      </c>
      <c r="Z1215" t="s">
        <v>146</v>
      </c>
      <c r="AA1215">
        <v>190</v>
      </c>
      <c r="AB1215" t="s">
        <v>137</v>
      </c>
      <c r="AC1215" t="s">
        <v>147</v>
      </c>
      <c r="AD1215">
        <v>20</v>
      </c>
      <c r="AE1215" t="s">
        <v>137</v>
      </c>
    </row>
    <row r="1216" spans="1:40">
      <c r="A1216" s="26">
        <v>41505.939061458332</v>
      </c>
      <c r="B1216" t="s">
        <v>128</v>
      </c>
      <c r="C1216" t="s">
        <v>446</v>
      </c>
      <c r="D1216" t="s">
        <v>1632</v>
      </c>
    </row>
    <row r="1217" spans="1:40">
      <c r="A1217" s="26">
        <v>41505.939061458332</v>
      </c>
      <c r="B1217" t="s">
        <v>128</v>
      </c>
      <c r="C1217" t="s">
        <v>446</v>
      </c>
      <c r="D1217" t="s">
        <v>1633</v>
      </c>
      <c r="E1217" t="s">
        <v>131</v>
      </c>
      <c r="F1217" t="s">
        <v>132</v>
      </c>
      <c r="G1217" t="s">
        <v>133</v>
      </c>
      <c r="H1217" t="s">
        <v>150</v>
      </c>
      <c r="I1217">
        <v>50</v>
      </c>
      <c r="J1217" t="s">
        <v>137</v>
      </c>
      <c r="K1217" t="s">
        <v>151</v>
      </c>
      <c r="L1217">
        <v>50</v>
      </c>
      <c r="M1217" t="s">
        <v>137</v>
      </c>
      <c r="N1217" t="s">
        <v>152</v>
      </c>
      <c r="O1217">
        <v>50</v>
      </c>
      <c r="P1217" t="s">
        <v>137</v>
      </c>
    </row>
    <row r="1218" spans="1:40">
      <c r="A1218" s="26">
        <v>41505.939061458332</v>
      </c>
      <c r="B1218" t="s">
        <v>128</v>
      </c>
      <c r="C1218" t="s">
        <v>446</v>
      </c>
      <c r="D1218" t="s">
        <v>1634</v>
      </c>
      <c r="E1218" t="s">
        <v>131</v>
      </c>
      <c r="F1218" t="s">
        <v>132</v>
      </c>
      <c r="G1218" t="s">
        <v>133</v>
      </c>
      <c r="H1218" t="s">
        <v>154</v>
      </c>
      <c r="I1218">
        <v>35</v>
      </c>
      <c r="J1218" t="s">
        <v>137</v>
      </c>
      <c r="K1218" t="s">
        <v>155</v>
      </c>
      <c r="L1218">
        <v>5</v>
      </c>
      <c r="M1218" t="s">
        <v>137</v>
      </c>
      <c r="N1218" t="s">
        <v>156</v>
      </c>
      <c r="O1218">
        <v>60</v>
      </c>
      <c r="P1218" t="s">
        <v>137</v>
      </c>
    </row>
    <row r="1219" spans="1:40">
      <c r="A1219" s="26">
        <v>41505.939061458332</v>
      </c>
      <c r="B1219" t="s">
        <v>128</v>
      </c>
      <c r="C1219" t="s">
        <v>446</v>
      </c>
      <c r="D1219" t="s">
        <v>1635</v>
      </c>
      <c r="E1219" t="s">
        <v>131</v>
      </c>
      <c r="F1219" t="s">
        <v>132</v>
      </c>
      <c r="G1219" t="s">
        <v>133</v>
      </c>
      <c r="H1219" t="s">
        <v>158</v>
      </c>
      <c r="I1219">
        <v>1</v>
      </c>
      <c r="J1219" t="s">
        <v>137</v>
      </c>
    </row>
    <row r="1220" spans="1:40">
      <c r="A1220" s="26">
        <v>41505.939061458332</v>
      </c>
      <c r="B1220" t="s">
        <v>128</v>
      </c>
      <c r="C1220" t="s">
        <v>446</v>
      </c>
      <c r="D1220" t="s">
        <v>1636</v>
      </c>
      <c r="E1220" t="s">
        <v>131</v>
      </c>
      <c r="F1220" t="s">
        <v>132</v>
      </c>
      <c r="G1220" t="s">
        <v>133</v>
      </c>
      <c r="H1220" t="s">
        <v>160</v>
      </c>
      <c r="I1220">
        <v>30</v>
      </c>
      <c r="J1220" t="s">
        <v>137</v>
      </c>
      <c r="K1220" t="s">
        <v>161</v>
      </c>
      <c r="L1220">
        <v>30</v>
      </c>
      <c r="M1220" t="s">
        <v>137</v>
      </c>
      <c r="N1220" t="s">
        <v>162</v>
      </c>
      <c r="O1220">
        <v>30</v>
      </c>
      <c r="P1220" t="s">
        <v>137</v>
      </c>
      <c r="Q1220" t="s">
        <v>163</v>
      </c>
      <c r="R1220">
        <v>10</v>
      </c>
      <c r="S1220" t="s">
        <v>137</v>
      </c>
      <c r="T1220" t="s">
        <v>164</v>
      </c>
      <c r="U1220">
        <v>20</v>
      </c>
      <c r="V1220" t="s">
        <v>137</v>
      </c>
      <c r="W1220" t="s">
        <v>165</v>
      </c>
      <c r="X1220">
        <v>20</v>
      </c>
      <c r="Y1220" t="s">
        <v>137</v>
      </c>
      <c r="Z1220" t="s">
        <v>166</v>
      </c>
      <c r="AA1220">
        <v>20</v>
      </c>
      <c r="AB1220" t="s">
        <v>137</v>
      </c>
      <c r="AC1220" t="s">
        <v>167</v>
      </c>
      <c r="AD1220">
        <v>20</v>
      </c>
      <c r="AE1220" t="s">
        <v>137</v>
      </c>
      <c r="AF1220" t="s">
        <v>168</v>
      </c>
      <c r="AG1220">
        <v>115200</v>
      </c>
      <c r="AH1220" t="s">
        <v>137</v>
      </c>
      <c r="AI1220" t="s">
        <v>169</v>
      </c>
      <c r="AJ1220">
        <v>12000</v>
      </c>
      <c r="AK1220" t="s">
        <v>137</v>
      </c>
      <c r="AL1220" t="s">
        <v>170</v>
      </c>
      <c r="AM1220">
        <v>30000</v>
      </c>
      <c r="AN1220" t="s">
        <v>137</v>
      </c>
    </row>
    <row r="1221" spans="1:40">
      <c r="A1221" s="26">
        <v>41505.939061458332</v>
      </c>
      <c r="B1221" t="s">
        <v>128</v>
      </c>
      <c r="C1221" t="s">
        <v>446</v>
      </c>
      <c r="D1221" t="s">
        <v>1637</v>
      </c>
      <c r="E1221" t="s">
        <v>131</v>
      </c>
      <c r="F1221" t="s">
        <v>132</v>
      </c>
      <c r="G1221" t="s">
        <v>133</v>
      </c>
      <c r="H1221" t="s">
        <v>172</v>
      </c>
      <c r="I1221">
        <v>60</v>
      </c>
      <c r="J1221" t="s">
        <v>137</v>
      </c>
      <c r="K1221" t="s">
        <v>173</v>
      </c>
      <c r="L1221">
        <v>40</v>
      </c>
      <c r="M1221" t="s">
        <v>137</v>
      </c>
      <c r="N1221" t="s">
        <v>174</v>
      </c>
      <c r="O1221">
        <v>50</v>
      </c>
      <c r="P1221" t="s">
        <v>137</v>
      </c>
      <c r="Q1221" t="s">
        <v>175</v>
      </c>
      <c r="R1221">
        <v>40</v>
      </c>
      <c r="S1221" t="s">
        <v>137</v>
      </c>
      <c r="T1221" t="s">
        <v>176</v>
      </c>
      <c r="U1221">
        <v>60</v>
      </c>
      <c r="V1221" t="s">
        <v>137</v>
      </c>
      <c r="W1221" t="s">
        <v>177</v>
      </c>
      <c r="X1221">
        <v>50</v>
      </c>
      <c r="Y1221" t="s">
        <v>137</v>
      </c>
      <c r="Z1221" t="s">
        <v>178</v>
      </c>
      <c r="AA1221">
        <v>50</v>
      </c>
      <c r="AB1221" t="s">
        <v>137</v>
      </c>
      <c r="AC1221" t="s">
        <v>179</v>
      </c>
      <c r="AD1221">
        <v>35</v>
      </c>
      <c r="AE1221" t="s">
        <v>137</v>
      </c>
      <c r="AF1221" t="s">
        <v>180</v>
      </c>
      <c r="AG1221">
        <v>8</v>
      </c>
      <c r="AH1221" t="s">
        <v>137</v>
      </c>
      <c r="AI1221" t="s">
        <v>181</v>
      </c>
      <c r="AJ1221">
        <v>90</v>
      </c>
      <c r="AK1221" t="s">
        <v>137</v>
      </c>
      <c r="AL1221" t="s">
        <v>182</v>
      </c>
      <c r="AM1221">
        <v>1</v>
      </c>
      <c r="AN1221" t="s">
        <v>137</v>
      </c>
    </row>
    <row r="1222" spans="1:40">
      <c r="A1222" s="26">
        <v>41505.939061458332</v>
      </c>
      <c r="B1222" t="s">
        <v>128</v>
      </c>
      <c r="C1222" t="s">
        <v>446</v>
      </c>
      <c r="D1222" t="s">
        <v>1638</v>
      </c>
      <c r="E1222" t="s">
        <v>131</v>
      </c>
      <c r="F1222" t="s">
        <v>132</v>
      </c>
      <c r="G1222" t="s">
        <v>133</v>
      </c>
      <c r="H1222" t="s">
        <v>184</v>
      </c>
      <c r="I1222">
        <v>33</v>
      </c>
      <c r="J1222" t="s">
        <v>137</v>
      </c>
      <c r="K1222" t="s">
        <v>185</v>
      </c>
      <c r="L1222">
        <v>33</v>
      </c>
      <c r="M1222" t="s">
        <v>137</v>
      </c>
      <c r="N1222" t="s">
        <v>186</v>
      </c>
      <c r="O1222">
        <v>34</v>
      </c>
      <c r="P1222" t="s">
        <v>137</v>
      </c>
      <c r="Q1222" t="s">
        <v>164</v>
      </c>
      <c r="R1222">
        <v>20</v>
      </c>
      <c r="S1222" t="s">
        <v>137</v>
      </c>
      <c r="T1222" t="s">
        <v>165</v>
      </c>
      <c r="U1222">
        <v>20</v>
      </c>
      <c r="V1222" t="s">
        <v>137</v>
      </c>
      <c r="W1222" t="s">
        <v>166</v>
      </c>
      <c r="X1222">
        <v>20</v>
      </c>
      <c r="Y1222" t="s">
        <v>137</v>
      </c>
      <c r="Z1222" t="s">
        <v>187</v>
      </c>
      <c r="AA1222">
        <v>20</v>
      </c>
      <c r="AB1222" t="s">
        <v>137</v>
      </c>
      <c r="AC1222" t="s">
        <v>188</v>
      </c>
      <c r="AD1222">
        <v>20</v>
      </c>
      <c r="AE1222" t="s">
        <v>137</v>
      </c>
      <c r="AF1222" t="s">
        <v>189</v>
      </c>
      <c r="AG1222">
        <v>20</v>
      </c>
      <c r="AH1222" t="s">
        <v>137</v>
      </c>
      <c r="AI1222" t="s">
        <v>168</v>
      </c>
      <c r="AJ1222">
        <v>115200</v>
      </c>
      <c r="AK1222" t="s">
        <v>137</v>
      </c>
      <c r="AL1222" t="s">
        <v>169</v>
      </c>
      <c r="AM1222">
        <v>12000</v>
      </c>
      <c r="AN1222" t="s">
        <v>137</v>
      </c>
    </row>
    <row r="1223" spans="1:40">
      <c r="A1223" s="26">
        <v>41505.939061458332</v>
      </c>
      <c r="B1223" t="s">
        <v>128</v>
      </c>
      <c r="C1223" t="s">
        <v>446</v>
      </c>
      <c r="D1223" t="s">
        <v>1639</v>
      </c>
      <c r="E1223" t="s">
        <v>191</v>
      </c>
      <c r="F1223" t="s">
        <v>192</v>
      </c>
      <c r="G1223" t="s">
        <v>193</v>
      </c>
    </row>
    <row r="1224" spans="1:40">
      <c r="A1224" s="26">
        <v>41505.939061458332</v>
      </c>
      <c r="B1224" t="s">
        <v>128</v>
      </c>
      <c r="C1224" t="s">
        <v>446</v>
      </c>
      <c r="D1224" t="s">
        <v>1640</v>
      </c>
      <c r="E1224" t="s">
        <v>191</v>
      </c>
      <c r="F1224" t="s">
        <v>1641</v>
      </c>
      <c r="G1224" t="s">
        <v>1642</v>
      </c>
      <c r="H1224" t="s">
        <v>1643</v>
      </c>
    </row>
    <row r="1225" spans="1:40">
      <c r="A1225" s="26">
        <v>41505.939061620367</v>
      </c>
      <c r="B1225" t="s">
        <v>128</v>
      </c>
      <c r="C1225" t="s">
        <v>652</v>
      </c>
      <c r="D1225" t="s">
        <v>1644</v>
      </c>
    </row>
    <row r="1226" spans="1:40">
      <c r="A1226" s="26">
        <v>41505.939061620367</v>
      </c>
      <c r="B1226" t="s">
        <v>128</v>
      </c>
      <c r="C1226" t="s">
        <v>652</v>
      </c>
      <c r="D1226" t="s">
        <v>1645</v>
      </c>
      <c r="E1226" t="s">
        <v>131</v>
      </c>
      <c r="F1226" t="s">
        <v>132</v>
      </c>
      <c r="G1226" t="s">
        <v>133</v>
      </c>
      <c r="H1226" t="s">
        <v>134</v>
      </c>
      <c r="I1226">
        <v>240000</v>
      </c>
      <c r="J1226" t="s">
        <v>135</v>
      </c>
      <c r="K1226">
        <v>240000</v>
      </c>
      <c r="L1226" t="s">
        <v>136</v>
      </c>
      <c r="M1226">
        <v>500</v>
      </c>
      <c r="N1226" t="s">
        <v>137</v>
      </c>
      <c r="O1226" t="s">
        <v>138</v>
      </c>
      <c r="P1226">
        <v>300</v>
      </c>
      <c r="Q1226" t="s">
        <v>137</v>
      </c>
    </row>
    <row r="1227" spans="1:40">
      <c r="A1227" s="26">
        <v>41505.939061620367</v>
      </c>
      <c r="B1227" t="s">
        <v>128</v>
      </c>
      <c r="C1227" t="s">
        <v>652</v>
      </c>
      <c r="D1227" t="s">
        <v>1646</v>
      </c>
      <c r="E1227" t="s">
        <v>131</v>
      </c>
      <c r="F1227" t="s">
        <v>132</v>
      </c>
      <c r="G1227" t="s">
        <v>133</v>
      </c>
      <c r="H1227" t="s">
        <v>140</v>
      </c>
      <c r="I1227">
        <v>49</v>
      </c>
      <c r="J1227" t="s">
        <v>137</v>
      </c>
      <c r="K1227" t="s">
        <v>141</v>
      </c>
      <c r="L1227">
        <v>130</v>
      </c>
      <c r="M1227" t="s">
        <v>137</v>
      </c>
      <c r="N1227" t="s">
        <v>142</v>
      </c>
      <c r="O1227">
        <v>180</v>
      </c>
      <c r="P1227" t="s">
        <v>137</v>
      </c>
      <c r="Q1227" t="s">
        <v>143</v>
      </c>
      <c r="R1227">
        <v>140</v>
      </c>
      <c r="S1227" t="s">
        <v>137</v>
      </c>
      <c r="T1227" t="s">
        <v>144</v>
      </c>
      <c r="U1227">
        <v>80</v>
      </c>
      <c r="V1227" t="s">
        <v>137</v>
      </c>
      <c r="W1227" t="s">
        <v>145</v>
      </c>
      <c r="X1227">
        <v>101</v>
      </c>
      <c r="Y1227" t="s">
        <v>137</v>
      </c>
      <c r="Z1227" t="s">
        <v>146</v>
      </c>
      <c r="AA1227">
        <v>190</v>
      </c>
      <c r="AB1227" t="s">
        <v>137</v>
      </c>
      <c r="AC1227" t="s">
        <v>147</v>
      </c>
      <c r="AD1227">
        <v>20</v>
      </c>
      <c r="AE1227" t="s">
        <v>137</v>
      </c>
    </row>
    <row r="1228" spans="1:40">
      <c r="A1228" s="26">
        <v>41505.939061620367</v>
      </c>
      <c r="B1228" t="s">
        <v>128</v>
      </c>
      <c r="C1228" t="s">
        <v>652</v>
      </c>
      <c r="D1228" t="s">
        <v>1647</v>
      </c>
    </row>
    <row r="1229" spans="1:40">
      <c r="A1229" s="26">
        <v>41505.939061620367</v>
      </c>
      <c r="B1229" t="s">
        <v>128</v>
      </c>
      <c r="C1229" t="s">
        <v>652</v>
      </c>
      <c r="D1229" t="s">
        <v>1648</v>
      </c>
      <c r="E1229" t="s">
        <v>131</v>
      </c>
      <c r="F1229" t="s">
        <v>132</v>
      </c>
      <c r="G1229" t="s">
        <v>133</v>
      </c>
      <c r="H1229" t="s">
        <v>150</v>
      </c>
      <c r="I1229">
        <v>50</v>
      </c>
      <c r="J1229" t="s">
        <v>137</v>
      </c>
      <c r="K1229" t="s">
        <v>151</v>
      </c>
      <c r="L1229">
        <v>50</v>
      </c>
      <c r="M1229" t="s">
        <v>137</v>
      </c>
      <c r="N1229" t="s">
        <v>152</v>
      </c>
      <c r="O1229">
        <v>50</v>
      </c>
      <c r="P1229" t="s">
        <v>137</v>
      </c>
    </row>
    <row r="1230" spans="1:40">
      <c r="A1230" s="26">
        <v>41505.939061620367</v>
      </c>
      <c r="B1230" t="s">
        <v>128</v>
      </c>
      <c r="C1230" t="s">
        <v>652</v>
      </c>
      <c r="D1230" t="s">
        <v>1649</v>
      </c>
      <c r="E1230" t="s">
        <v>131</v>
      </c>
      <c r="F1230" t="s">
        <v>132</v>
      </c>
      <c r="G1230" t="s">
        <v>133</v>
      </c>
      <c r="H1230" t="s">
        <v>154</v>
      </c>
      <c r="I1230">
        <v>35</v>
      </c>
      <c r="J1230" t="s">
        <v>137</v>
      </c>
      <c r="K1230" t="s">
        <v>155</v>
      </c>
      <c r="L1230">
        <v>5</v>
      </c>
      <c r="M1230" t="s">
        <v>137</v>
      </c>
      <c r="N1230" t="s">
        <v>156</v>
      </c>
      <c r="O1230">
        <v>60</v>
      </c>
      <c r="P1230" t="s">
        <v>137</v>
      </c>
    </row>
    <row r="1231" spans="1:40">
      <c r="A1231" s="26">
        <v>41505.939061620367</v>
      </c>
      <c r="B1231" t="s">
        <v>128</v>
      </c>
      <c r="C1231" t="s">
        <v>652</v>
      </c>
      <c r="D1231" t="s">
        <v>1650</v>
      </c>
      <c r="E1231" t="s">
        <v>131</v>
      </c>
      <c r="F1231" t="s">
        <v>132</v>
      </c>
      <c r="G1231" t="s">
        <v>133</v>
      </c>
      <c r="H1231" t="s">
        <v>158</v>
      </c>
      <c r="I1231">
        <v>1</v>
      </c>
      <c r="J1231" t="s">
        <v>137</v>
      </c>
    </row>
    <row r="1232" spans="1:40">
      <c r="A1232" s="26">
        <v>41505.939061631943</v>
      </c>
      <c r="B1232" t="s">
        <v>128</v>
      </c>
      <c r="C1232" t="s">
        <v>446</v>
      </c>
      <c r="D1232" t="s">
        <v>1651</v>
      </c>
    </row>
    <row r="1233" spans="1:40">
      <c r="A1233" s="26">
        <v>41505.939061631943</v>
      </c>
      <c r="B1233" t="s">
        <v>128</v>
      </c>
      <c r="C1233" t="s">
        <v>446</v>
      </c>
      <c r="D1233" t="s">
        <v>1652</v>
      </c>
      <c r="E1233" t="s">
        <v>131</v>
      </c>
      <c r="F1233" t="s">
        <v>132</v>
      </c>
      <c r="G1233" t="s">
        <v>133</v>
      </c>
      <c r="H1233" t="s">
        <v>134</v>
      </c>
      <c r="I1233">
        <v>240000</v>
      </c>
      <c r="J1233" t="s">
        <v>135</v>
      </c>
      <c r="K1233">
        <v>240000</v>
      </c>
      <c r="L1233" t="s">
        <v>136</v>
      </c>
      <c r="M1233">
        <v>500</v>
      </c>
      <c r="N1233" t="s">
        <v>137</v>
      </c>
      <c r="O1233" t="s">
        <v>138</v>
      </c>
      <c r="P1233">
        <v>300</v>
      </c>
      <c r="Q1233" t="s">
        <v>137</v>
      </c>
    </row>
    <row r="1234" spans="1:40">
      <c r="A1234" s="26">
        <v>41505.939061631943</v>
      </c>
      <c r="B1234" t="s">
        <v>128</v>
      </c>
      <c r="C1234" t="s">
        <v>446</v>
      </c>
      <c r="D1234" t="s">
        <v>1653</v>
      </c>
      <c r="E1234" t="s">
        <v>131</v>
      </c>
      <c r="F1234" t="s">
        <v>132</v>
      </c>
      <c r="G1234" t="s">
        <v>133</v>
      </c>
      <c r="H1234" t="s">
        <v>140</v>
      </c>
      <c r="I1234">
        <v>49</v>
      </c>
      <c r="J1234" t="s">
        <v>137</v>
      </c>
      <c r="K1234" t="s">
        <v>141</v>
      </c>
      <c r="L1234">
        <v>130</v>
      </c>
      <c r="M1234" t="s">
        <v>137</v>
      </c>
      <c r="N1234" t="s">
        <v>142</v>
      </c>
      <c r="O1234">
        <v>180</v>
      </c>
      <c r="P1234" t="s">
        <v>137</v>
      </c>
      <c r="Q1234" t="s">
        <v>143</v>
      </c>
      <c r="R1234">
        <v>140</v>
      </c>
      <c r="S1234" t="s">
        <v>137</v>
      </c>
      <c r="T1234" t="s">
        <v>144</v>
      </c>
      <c r="U1234">
        <v>80</v>
      </c>
      <c r="V1234" t="s">
        <v>137</v>
      </c>
      <c r="W1234" t="s">
        <v>145</v>
      </c>
      <c r="X1234">
        <v>101</v>
      </c>
      <c r="Y1234" t="s">
        <v>137</v>
      </c>
      <c r="Z1234" t="s">
        <v>146</v>
      </c>
      <c r="AA1234">
        <v>190</v>
      </c>
      <c r="AB1234" t="s">
        <v>137</v>
      </c>
      <c r="AC1234" t="s">
        <v>147</v>
      </c>
      <c r="AD1234">
        <v>20</v>
      </c>
      <c r="AE1234" t="s">
        <v>137</v>
      </c>
    </row>
    <row r="1235" spans="1:40">
      <c r="A1235" s="26">
        <v>41505.939061631943</v>
      </c>
      <c r="B1235" t="s">
        <v>128</v>
      </c>
      <c r="C1235" t="s">
        <v>446</v>
      </c>
      <c r="D1235" t="s">
        <v>1654</v>
      </c>
    </row>
    <row r="1236" spans="1:40">
      <c r="A1236" s="26">
        <v>41505.939061631943</v>
      </c>
      <c r="B1236" t="s">
        <v>128</v>
      </c>
      <c r="C1236" t="s">
        <v>446</v>
      </c>
      <c r="D1236" t="s">
        <v>1655</v>
      </c>
      <c r="E1236" t="s">
        <v>131</v>
      </c>
      <c r="F1236" t="s">
        <v>132</v>
      </c>
      <c r="G1236" t="s">
        <v>133</v>
      </c>
      <c r="H1236" t="s">
        <v>150</v>
      </c>
      <c r="I1236">
        <v>50</v>
      </c>
      <c r="J1236" t="s">
        <v>137</v>
      </c>
      <c r="K1236" t="s">
        <v>151</v>
      </c>
      <c r="L1236">
        <v>50</v>
      </c>
      <c r="M1236" t="s">
        <v>137</v>
      </c>
      <c r="N1236" t="s">
        <v>152</v>
      </c>
      <c r="O1236">
        <v>50</v>
      </c>
      <c r="P1236" t="s">
        <v>137</v>
      </c>
    </row>
    <row r="1237" spans="1:40">
      <c r="A1237" s="26">
        <v>41505.939061631943</v>
      </c>
      <c r="B1237" t="s">
        <v>128</v>
      </c>
      <c r="C1237" t="s">
        <v>446</v>
      </c>
      <c r="D1237" t="s">
        <v>1656</v>
      </c>
      <c r="E1237" t="s">
        <v>131</v>
      </c>
      <c r="F1237" t="s">
        <v>132</v>
      </c>
      <c r="G1237" t="s">
        <v>133</v>
      </c>
      <c r="H1237" t="s">
        <v>154</v>
      </c>
      <c r="I1237">
        <v>35</v>
      </c>
      <c r="J1237" t="s">
        <v>137</v>
      </c>
      <c r="K1237" t="s">
        <v>155</v>
      </c>
      <c r="L1237">
        <v>5</v>
      </c>
      <c r="M1237" t="s">
        <v>137</v>
      </c>
      <c r="N1237" t="s">
        <v>156</v>
      </c>
      <c r="O1237">
        <v>60</v>
      </c>
      <c r="P1237" t="s">
        <v>137</v>
      </c>
    </row>
    <row r="1238" spans="1:40">
      <c r="A1238" s="26">
        <v>41505.939061631943</v>
      </c>
      <c r="B1238" t="s">
        <v>128</v>
      </c>
      <c r="C1238" t="s">
        <v>446</v>
      </c>
      <c r="D1238" t="s">
        <v>1657</v>
      </c>
      <c r="E1238" t="s">
        <v>131</v>
      </c>
      <c r="F1238" t="s">
        <v>132</v>
      </c>
      <c r="G1238" t="s">
        <v>133</v>
      </c>
      <c r="H1238" t="s">
        <v>158</v>
      </c>
      <c r="I1238">
        <v>1</v>
      </c>
      <c r="J1238" t="s">
        <v>137</v>
      </c>
    </row>
    <row r="1239" spans="1:40">
      <c r="A1239" s="26">
        <v>41505.939061631943</v>
      </c>
      <c r="B1239" t="s">
        <v>128</v>
      </c>
      <c r="C1239" t="s">
        <v>446</v>
      </c>
      <c r="D1239" t="s">
        <v>1658</v>
      </c>
      <c r="E1239" t="s">
        <v>131</v>
      </c>
      <c r="F1239" t="s">
        <v>132</v>
      </c>
      <c r="G1239" t="s">
        <v>133</v>
      </c>
      <c r="H1239" t="s">
        <v>160</v>
      </c>
      <c r="I1239">
        <v>30</v>
      </c>
      <c r="J1239" t="s">
        <v>137</v>
      </c>
      <c r="K1239" t="s">
        <v>161</v>
      </c>
      <c r="L1239">
        <v>30</v>
      </c>
      <c r="M1239" t="s">
        <v>137</v>
      </c>
      <c r="N1239" t="s">
        <v>162</v>
      </c>
      <c r="O1239">
        <v>30</v>
      </c>
      <c r="P1239" t="s">
        <v>137</v>
      </c>
      <c r="Q1239" t="s">
        <v>163</v>
      </c>
      <c r="R1239">
        <v>10</v>
      </c>
      <c r="S1239" t="s">
        <v>137</v>
      </c>
      <c r="T1239" t="s">
        <v>164</v>
      </c>
      <c r="U1239">
        <v>20</v>
      </c>
      <c r="V1239" t="s">
        <v>137</v>
      </c>
      <c r="W1239" t="s">
        <v>165</v>
      </c>
      <c r="X1239">
        <v>20</v>
      </c>
      <c r="Y1239" t="s">
        <v>137</v>
      </c>
      <c r="Z1239" t="s">
        <v>166</v>
      </c>
      <c r="AA1239">
        <v>20</v>
      </c>
      <c r="AB1239" t="s">
        <v>137</v>
      </c>
      <c r="AC1239" t="s">
        <v>167</v>
      </c>
      <c r="AD1239">
        <v>20</v>
      </c>
      <c r="AE1239" t="s">
        <v>137</v>
      </c>
      <c r="AF1239" t="s">
        <v>168</v>
      </c>
      <c r="AG1239">
        <v>115200</v>
      </c>
      <c r="AH1239" t="s">
        <v>137</v>
      </c>
      <c r="AI1239" t="s">
        <v>169</v>
      </c>
      <c r="AJ1239">
        <v>12000</v>
      </c>
      <c r="AK1239" t="s">
        <v>137</v>
      </c>
      <c r="AL1239" t="s">
        <v>170</v>
      </c>
      <c r="AM1239">
        <v>30000</v>
      </c>
      <c r="AN1239" t="s">
        <v>137</v>
      </c>
    </row>
    <row r="1240" spans="1:40">
      <c r="A1240" s="26">
        <v>41505.939061631943</v>
      </c>
      <c r="B1240" t="s">
        <v>128</v>
      </c>
      <c r="C1240" t="s">
        <v>446</v>
      </c>
      <c r="D1240" t="s">
        <v>1659</v>
      </c>
      <c r="E1240" t="s">
        <v>131</v>
      </c>
      <c r="F1240" t="s">
        <v>132</v>
      </c>
      <c r="G1240" t="s">
        <v>133</v>
      </c>
      <c r="H1240" t="s">
        <v>172</v>
      </c>
      <c r="I1240">
        <v>60</v>
      </c>
      <c r="J1240" t="s">
        <v>137</v>
      </c>
      <c r="K1240" t="s">
        <v>173</v>
      </c>
      <c r="L1240">
        <v>40</v>
      </c>
      <c r="M1240" t="s">
        <v>137</v>
      </c>
      <c r="N1240" t="s">
        <v>174</v>
      </c>
      <c r="O1240">
        <v>50</v>
      </c>
      <c r="P1240" t="s">
        <v>137</v>
      </c>
      <c r="Q1240" t="s">
        <v>175</v>
      </c>
      <c r="R1240">
        <v>40</v>
      </c>
      <c r="S1240" t="s">
        <v>137</v>
      </c>
      <c r="T1240" t="s">
        <v>176</v>
      </c>
      <c r="U1240">
        <v>60</v>
      </c>
      <c r="V1240" t="s">
        <v>137</v>
      </c>
      <c r="W1240" t="s">
        <v>177</v>
      </c>
      <c r="X1240">
        <v>50</v>
      </c>
      <c r="Y1240" t="s">
        <v>137</v>
      </c>
      <c r="Z1240" t="s">
        <v>178</v>
      </c>
      <c r="AA1240">
        <v>50</v>
      </c>
      <c r="AB1240" t="s">
        <v>137</v>
      </c>
      <c r="AC1240" t="s">
        <v>179</v>
      </c>
      <c r="AD1240">
        <v>35</v>
      </c>
      <c r="AE1240" t="s">
        <v>137</v>
      </c>
      <c r="AF1240" t="s">
        <v>180</v>
      </c>
      <c r="AG1240">
        <v>8</v>
      </c>
      <c r="AH1240" t="s">
        <v>137</v>
      </c>
      <c r="AI1240" t="s">
        <v>181</v>
      </c>
      <c r="AJ1240">
        <v>90</v>
      </c>
      <c r="AK1240" t="s">
        <v>137</v>
      </c>
      <c r="AL1240" t="s">
        <v>182</v>
      </c>
      <c r="AM1240">
        <v>1</v>
      </c>
      <c r="AN1240" t="s">
        <v>137</v>
      </c>
    </row>
    <row r="1241" spans="1:40">
      <c r="A1241" s="26">
        <v>41505.939061631943</v>
      </c>
      <c r="B1241" t="s">
        <v>128</v>
      </c>
      <c r="C1241" t="s">
        <v>446</v>
      </c>
      <c r="D1241" t="s">
        <v>1660</v>
      </c>
      <c r="E1241" t="s">
        <v>131</v>
      </c>
      <c r="F1241" t="s">
        <v>132</v>
      </c>
      <c r="G1241" t="s">
        <v>133</v>
      </c>
      <c r="H1241" t="s">
        <v>184</v>
      </c>
      <c r="I1241">
        <v>33</v>
      </c>
      <c r="J1241" t="s">
        <v>137</v>
      </c>
      <c r="K1241" t="s">
        <v>185</v>
      </c>
      <c r="L1241">
        <v>33</v>
      </c>
      <c r="M1241" t="s">
        <v>137</v>
      </c>
      <c r="N1241" t="s">
        <v>186</v>
      </c>
      <c r="O1241">
        <v>34</v>
      </c>
      <c r="P1241" t="s">
        <v>137</v>
      </c>
      <c r="Q1241" t="s">
        <v>164</v>
      </c>
      <c r="R1241">
        <v>20</v>
      </c>
      <c r="S1241" t="s">
        <v>137</v>
      </c>
      <c r="T1241" t="s">
        <v>165</v>
      </c>
      <c r="U1241">
        <v>20</v>
      </c>
      <c r="V1241" t="s">
        <v>137</v>
      </c>
      <c r="W1241" t="s">
        <v>166</v>
      </c>
      <c r="X1241">
        <v>20</v>
      </c>
      <c r="Y1241" t="s">
        <v>137</v>
      </c>
      <c r="Z1241" t="s">
        <v>187</v>
      </c>
      <c r="AA1241">
        <v>20</v>
      </c>
      <c r="AB1241" t="s">
        <v>137</v>
      </c>
      <c r="AC1241" t="s">
        <v>188</v>
      </c>
      <c r="AD1241">
        <v>20</v>
      </c>
      <c r="AE1241" t="s">
        <v>137</v>
      </c>
      <c r="AF1241" t="s">
        <v>189</v>
      </c>
      <c r="AG1241">
        <v>20</v>
      </c>
      <c r="AH1241" t="s">
        <v>137</v>
      </c>
      <c r="AI1241" t="s">
        <v>168</v>
      </c>
      <c r="AJ1241">
        <v>115200</v>
      </c>
      <c r="AK1241" t="s">
        <v>137</v>
      </c>
      <c r="AL1241" t="s">
        <v>169</v>
      </c>
      <c r="AM1241">
        <v>12000</v>
      </c>
      <c r="AN1241" t="s">
        <v>137</v>
      </c>
    </row>
    <row r="1242" spans="1:40">
      <c r="A1242" s="26">
        <v>41505.939061631943</v>
      </c>
      <c r="B1242" t="s">
        <v>128</v>
      </c>
      <c r="C1242" t="s">
        <v>446</v>
      </c>
      <c r="D1242" t="s">
        <v>1661</v>
      </c>
      <c r="E1242" t="s">
        <v>191</v>
      </c>
      <c r="F1242" t="s">
        <v>192</v>
      </c>
      <c r="G1242" t="s">
        <v>193</v>
      </c>
    </row>
    <row r="1243" spans="1:40">
      <c r="A1243" s="26">
        <v>41505.939061631943</v>
      </c>
      <c r="B1243" t="s">
        <v>128</v>
      </c>
      <c r="C1243" t="s">
        <v>652</v>
      </c>
      <c r="D1243" t="s">
        <v>1662</v>
      </c>
      <c r="E1243" t="s">
        <v>131</v>
      </c>
      <c r="F1243" t="s">
        <v>132</v>
      </c>
      <c r="G1243" t="s">
        <v>133</v>
      </c>
      <c r="H1243" t="s">
        <v>172</v>
      </c>
      <c r="I1243">
        <v>60</v>
      </c>
      <c r="J1243" t="s">
        <v>137</v>
      </c>
      <c r="K1243" t="s">
        <v>173</v>
      </c>
      <c r="L1243">
        <v>40</v>
      </c>
      <c r="M1243" t="s">
        <v>137</v>
      </c>
      <c r="N1243" t="s">
        <v>174</v>
      </c>
      <c r="O1243">
        <v>50</v>
      </c>
      <c r="P1243" t="s">
        <v>137</v>
      </c>
      <c r="Q1243" t="s">
        <v>175</v>
      </c>
      <c r="R1243">
        <v>40</v>
      </c>
      <c r="S1243" t="s">
        <v>137</v>
      </c>
      <c r="T1243" t="s">
        <v>176</v>
      </c>
      <c r="U1243">
        <v>60</v>
      </c>
      <c r="V1243" t="s">
        <v>137</v>
      </c>
      <c r="W1243" t="s">
        <v>177</v>
      </c>
      <c r="X1243">
        <v>50</v>
      </c>
      <c r="Y1243" t="s">
        <v>137</v>
      </c>
      <c r="Z1243" t="s">
        <v>178</v>
      </c>
      <c r="AA1243">
        <v>50</v>
      </c>
      <c r="AB1243" t="s">
        <v>137</v>
      </c>
      <c r="AC1243" t="s">
        <v>179</v>
      </c>
      <c r="AD1243">
        <v>35</v>
      </c>
      <c r="AE1243" t="s">
        <v>137</v>
      </c>
      <c r="AF1243" t="s">
        <v>180</v>
      </c>
      <c r="AG1243">
        <v>8</v>
      </c>
      <c r="AH1243" t="s">
        <v>137</v>
      </c>
      <c r="AI1243" t="s">
        <v>181</v>
      </c>
      <c r="AJ1243">
        <v>90</v>
      </c>
      <c r="AK1243" t="s">
        <v>137</v>
      </c>
      <c r="AL1243" t="s">
        <v>182</v>
      </c>
      <c r="AM1243">
        <v>1</v>
      </c>
      <c r="AN1243" t="s">
        <v>137</v>
      </c>
    </row>
    <row r="1244" spans="1:40">
      <c r="A1244" s="26">
        <v>41505.939061631943</v>
      </c>
      <c r="B1244" t="s">
        <v>128</v>
      </c>
      <c r="C1244" t="s">
        <v>652</v>
      </c>
      <c r="D1244" t="s">
        <v>1663</v>
      </c>
      <c r="E1244" t="s">
        <v>131</v>
      </c>
      <c r="F1244" t="s">
        <v>132</v>
      </c>
      <c r="G1244" t="s">
        <v>133</v>
      </c>
      <c r="H1244" t="s">
        <v>184</v>
      </c>
      <c r="I1244">
        <v>33</v>
      </c>
      <c r="J1244" t="s">
        <v>137</v>
      </c>
      <c r="K1244" t="s">
        <v>185</v>
      </c>
      <c r="L1244">
        <v>33</v>
      </c>
      <c r="M1244" t="s">
        <v>137</v>
      </c>
      <c r="N1244" t="s">
        <v>186</v>
      </c>
      <c r="O1244">
        <v>34</v>
      </c>
      <c r="P1244" t="s">
        <v>137</v>
      </c>
      <c r="Q1244" t="s">
        <v>164</v>
      </c>
      <c r="R1244">
        <v>20</v>
      </c>
      <c r="S1244" t="s">
        <v>137</v>
      </c>
      <c r="T1244" t="s">
        <v>165</v>
      </c>
      <c r="U1244">
        <v>20</v>
      </c>
      <c r="V1244" t="s">
        <v>137</v>
      </c>
      <c r="W1244" t="s">
        <v>166</v>
      </c>
      <c r="X1244">
        <v>20</v>
      </c>
      <c r="Y1244" t="s">
        <v>137</v>
      </c>
      <c r="Z1244" t="s">
        <v>187</v>
      </c>
      <c r="AA1244">
        <v>20</v>
      </c>
      <c r="AB1244" t="s">
        <v>137</v>
      </c>
      <c r="AC1244" t="s">
        <v>188</v>
      </c>
      <c r="AD1244">
        <v>20</v>
      </c>
      <c r="AE1244" t="s">
        <v>137</v>
      </c>
      <c r="AF1244" t="s">
        <v>189</v>
      </c>
      <c r="AG1244">
        <v>20</v>
      </c>
      <c r="AH1244" t="s">
        <v>137</v>
      </c>
      <c r="AI1244" t="s">
        <v>168</v>
      </c>
      <c r="AJ1244">
        <v>115200</v>
      </c>
      <c r="AK1244" t="s">
        <v>137</v>
      </c>
      <c r="AL1244" t="s">
        <v>169</v>
      </c>
      <c r="AM1244">
        <v>12000</v>
      </c>
      <c r="AN1244" t="s">
        <v>137</v>
      </c>
    </row>
    <row r="1245" spans="1:40">
      <c r="A1245" s="26">
        <v>41505.939061631943</v>
      </c>
      <c r="B1245" t="s">
        <v>128</v>
      </c>
      <c r="C1245" t="s">
        <v>652</v>
      </c>
      <c r="D1245" t="s">
        <v>1664</v>
      </c>
      <c r="E1245" t="s">
        <v>191</v>
      </c>
      <c r="F1245" t="s">
        <v>192</v>
      </c>
      <c r="G1245" t="s">
        <v>193</v>
      </c>
    </row>
    <row r="1246" spans="1:40">
      <c r="A1246" s="26">
        <v>41505.939061631943</v>
      </c>
      <c r="B1246" t="s">
        <v>128</v>
      </c>
      <c r="C1246" t="s">
        <v>652</v>
      </c>
      <c r="D1246" t="s">
        <v>1665</v>
      </c>
      <c r="E1246" t="s">
        <v>191</v>
      </c>
      <c r="F1246" t="s">
        <v>1666</v>
      </c>
      <c r="G1246" t="s">
        <v>1667</v>
      </c>
      <c r="H1246" t="s">
        <v>1668</v>
      </c>
    </row>
    <row r="1247" spans="1:40">
      <c r="A1247" s="26">
        <v>41505.939061631943</v>
      </c>
      <c r="B1247" t="s">
        <v>128</v>
      </c>
      <c r="C1247" t="s">
        <v>652</v>
      </c>
      <c r="D1247" t="s">
        <v>1669</v>
      </c>
      <c r="E1247" t="s">
        <v>131</v>
      </c>
      <c r="F1247" t="s">
        <v>132</v>
      </c>
      <c r="G1247" t="s">
        <v>133</v>
      </c>
      <c r="H1247" t="s">
        <v>160</v>
      </c>
      <c r="I1247">
        <v>30</v>
      </c>
      <c r="J1247" t="s">
        <v>137</v>
      </c>
      <c r="K1247" t="s">
        <v>161</v>
      </c>
      <c r="L1247">
        <v>30</v>
      </c>
      <c r="M1247" t="s">
        <v>137</v>
      </c>
      <c r="N1247" t="s">
        <v>162</v>
      </c>
      <c r="O1247">
        <v>30</v>
      </c>
      <c r="P1247" t="s">
        <v>137</v>
      </c>
      <c r="Q1247" t="s">
        <v>163</v>
      </c>
      <c r="R1247">
        <v>10</v>
      </c>
      <c r="S1247" t="s">
        <v>137</v>
      </c>
      <c r="T1247" t="s">
        <v>164</v>
      </c>
      <c r="U1247">
        <v>20</v>
      </c>
      <c r="V1247" t="s">
        <v>137</v>
      </c>
      <c r="W1247" t="s">
        <v>165</v>
      </c>
      <c r="X1247">
        <v>20</v>
      </c>
      <c r="Y1247" t="s">
        <v>137</v>
      </c>
      <c r="Z1247" t="s">
        <v>166</v>
      </c>
      <c r="AA1247">
        <v>20</v>
      </c>
      <c r="AB1247" t="s">
        <v>137</v>
      </c>
      <c r="AC1247" t="s">
        <v>167</v>
      </c>
      <c r="AD1247">
        <v>20</v>
      </c>
      <c r="AE1247" t="s">
        <v>137</v>
      </c>
      <c r="AF1247" t="s">
        <v>168</v>
      </c>
      <c r="AG1247">
        <v>115200</v>
      </c>
      <c r="AH1247" t="s">
        <v>137</v>
      </c>
      <c r="AI1247" t="s">
        <v>169</v>
      </c>
      <c r="AJ1247">
        <v>12000</v>
      </c>
      <c r="AK1247" t="s">
        <v>137</v>
      </c>
      <c r="AL1247" t="s">
        <v>170</v>
      </c>
      <c r="AM1247">
        <v>30000</v>
      </c>
      <c r="AN1247" t="s">
        <v>137</v>
      </c>
    </row>
    <row r="1248" spans="1:40">
      <c r="A1248" s="26">
        <v>41505.939061643519</v>
      </c>
      <c r="B1248" t="s">
        <v>128</v>
      </c>
      <c r="C1248" t="s">
        <v>446</v>
      </c>
      <c r="D1248" t="s">
        <v>1670</v>
      </c>
      <c r="E1248" t="s">
        <v>191</v>
      </c>
      <c r="F1248" t="s">
        <v>1671</v>
      </c>
      <c r="G1248" t="s">
        <v>1672</v>
      </c>
      <c r="H1248" t="s">
        <v>1673</v>
      </c>
    </row>
    <row r="1249" spans="1:40">
      <c r="A1249" s="26">
        <v>41505.939061805555</v>
      </c>
      <c r="B1249" t="s">
        <v>128</v>
      </c>
      <c r="C1249" t="s">
        <v>652</v>
      </c>
      <c r="D1249" t="s">
        <v>1674</v>
      </c>
    </row>
    <row r="1250" spans="1:40">
      <c r="A1250" s="26">
        <v>41505.939061805555</v>
      </c>
      <c r="B1250" t="s">
        <v>128</v>
      </c>
      <c r="C1250" t="s">
        <v>652</v>
      </c>
      <c r="D1250" t="s">
        <v>1675</v>
      </c>
      <c r="E1250" t="s">
        <v>131</v>
      </c>
      <c r="F1250" t="s">
        <v>132</v>
      </c>
      <c r="G1250" t="s">
        <v>133</v>
      </c>
      <c r="H1250" t="s">
        <v>134</v>
      </c>
      <c r="I1250">
        <v>240000</v>
      </c>
      <c r="J1250" t="s">
        <v>135</v>
      </c>
      <c r="K1250">
        <v>240000</v>
      </c>
      <c r="L1250" t="s">
        <v>136</v>
      </c>
      <c r="M1250">
        <v>500</v>
      </c>
      <c r="N1250" t="s">
        <v>137</v>
      </c>
      <c r="O1250" t="s">
        <v>138</v>
      </c>
      <c r="P1250">
        <v>300</v>
      </c>
      <c r="Q1250" t="s">
        <v>137</v>
      </c>
    </row>
    <row r="1251" spans="1:40">
      <c r="A1251" s="26">
        <v>41505.939061805555</v>
      </c>
      <c r="B1251" t="s">
        <v>128</v>
      </c>
      <c r="C1251" t="s">
        <v>652</v>
      </c>
      <c r="D1251" t="s">
        <v>1676</v>
      </c>
      <c r="E1251" t="s">
        <v>131</v>
      </c>
      <c r="F1251" t="s">
        <v>132</v>
      </c>
      <c r="G1251" t="s">
        <v>133</v>
      </c>
      <c r="H1251" t="s">
        <v>140</v>
      </c>
      <c r="I1251">
        <v>49</v>
      </c>
      <c r="J1251" t="s">
        <v>137</v>
      </c>
      <c r="K1251" t="s">
        <v>141</v>
      </c>
      <c r="L1251">
        <v>130</v>
      </c>
      <c r="M1251" t="s">
        <v>137</v>
      </c>
      <c r="N1251" t="s">
        <v>142</v>
      </c>
      <c r="O1251">
        <v>180</v>
      </c>
      <c r="P1251" t="s">
        <v>137</v>
      </c>
      <c r="Q1251" t="s">
        <v>143</v>
      </c>
      <c r="R1251">
        <v>140</v>
      </c>
      <c r="S1251" t="s">
        <v>137</v>
      </c>
      <c r="T1251" t="s">
        <v>144</v>
      </c>
      <c r="U1251">
        <v>80</v>
      </c>
      <c r="V1251" t="s">
        <v>137</v>
      </c>
      <c r="W1251" t="s">
        <v>145</v>
      </c>
      <c r="X1251">
        <v>101</v>
      </c>
      <c r="Y1251" t="s">
        <v>137</v>
      </c>
      <c r="Z1251" t="s">
        <v>146</v>
      </c>
      <c r="AA1251">
        <v>190</v>
      </c>
      <c r="AB1251" t="s">
        <v>137</v>
      </c>
      <c r="AC1251" t="s">
        <v>147</v>
      </c>
      <c r="AD1251">
        <v>20</v>
      </c>
      <c r="AE1251" t="s">
        <v>137</v>
      </c>
    </row>
    <row r="1252" spans="1:40">
      <c r="A1252" s="26">
        <v>41505.939061805555</v>
      </c>
      <c r="B1252" t="s">
        <v>128</v>
      </c>
      <c r="C1252" t="s">
        <v>652</v>
      </c>
      <c r="D1252" t="s">
        <v>1677</v>
      </c>
    </row>
    <row r="1253" spans="1:40">
      <c r="A1253" s="26">
        <v>41505.939061805555</v>
      </c>
      <c r="B1253" t="s">
        <v>128</v>
      </c>
      <c r="C1253" t="s">
        <v>652</v>
      </c>
      <c r="D1253" t="s">
        <v>1678</v>
      </c>
      <c r="E1253" t="s">
        <v>131</v>
      </c>
      <c r="F1253" t="s">
        <v>132</v>
      </c>
      <c r="G1253" t="s">
        <v>133</v>
      </c>
      <c r="H1253" t="s">
        <v>150</v>
      </c>
      <c r="I1253">
        <v>50</v>
      </c>
      <c r="J1253" t="s">
        <v>137</v>
      </c>
      <c r="K1253" t="s">
        <v>151</v>
      </c>
      <c r="L1253">
        <v>50</v>
      </c>
      <c r="M1253" t="s">
        <v>137</v>
      </c>
      <c r="N1253" t="s">
        <v>152</v>
      </c>
      <c r="O1253">
        <v>50</v>
      </c>
      <c r="P1253" t="s">
        <v>137</v>
      </c>
    </row>
    <row r="1254" spans="1:40">
      <c r="A1254" s="26">
        <v>41505.939061805555</v>
      </c>
      <c r="B1254" t="s">
        <v>128</v>
      </c>
      <c r="C1254" t="s">
        <v>652</v>
      </c>
      <c r="D1254" t="s">
        <v>1679</v>
      </c>
      <c r="E1254" t="s">
        <v>131</v>
      </c>
      <c r="F1254" t="s">
        <v>132</v>
      </c>
      <c r="G1254" t="s">
        <v>133</v>
      </c>
      <c r="H1254" t="s">
        <v>154</v>
      </c>
      <c r="I1254">
        <v>35</v>
      </c>
      <c r="J1254" t="s">
        <v>137</v>
      </c>
      <c r="K1254" t="s">
        <v>155</v>
      </c>
      <c r="L1254">
        <v>5</v>
      </c>
      <c r="M1254" t="s">
        <v>137</v>
      </c>
      <c r="N1254" t="s">
        <v>156</v>
      </c>
      <c r="O1254">
        <v>60</v>
      </c>
      <c r="P1254" t="s">
        <v>137</v>
      </c>
    </row>
    <row r="1255" spans="1:40">
      <c r="A1255" s="26">
        <v>41505.939061805555</v>
      </c>
      <c r="B1255" t="s">
        <v>128</v>
      </c>
      <c r="C1255" t="s">
        <v>652</v>
      </c>
      <c r="D1255" t="s">
        <v>1680</v>
      </c>
      <c r="E1255" t="s">
        <v>131</v>
      </c>
      <c r="F1255" t="s">
        <v>132</v>
      </c>
      <c r="G1255" t="s">
        <v>133</v>
      </c>
      <c r="H1255" t="s">
        <v>158</v>
      </c>
      <c r="I1255">
        <v>1</v>
      </c>
      <c r="J1255" t="s">
        <v>137</v>
      </c>
    </row>
    <row r="1256" spans="1:40">
      <c r="A1256" s="26">
        <v>41505.939061805555</v>
      </c>
      <c r="B1256" t="s">
        <v>128</v>
      </c>
      <c r="C1256" t="s">
        <v>652</v>
      </c>
      <c r="D1256" t="s">
        <v>1681</v>
      </c>
      <c r="E1256" t="s">
        <v>131</v>
      </c>
      <c r="F1256" t="s">
        <v>132</v>
      </c>
      <c r="G1256" t="s">
        <v>133</v>
      </c>
      <c r="H1256" t="s">
        <v>160</v>
      </c>
      <c r="I1256">
        <v>30</v>
      </c>
      <c r="J1256" t="s">
        <v>137</v>
      </c>
      <c r="K1256" t="s">
        <v>161</v>
      </c>
      <c r="L1256">
        <v>30</v>
      </c>
      <c r="M1256" t="s">
        <v>137</v>
      </c>
      <c r="N1256" t="s">
        <v>162</v>
      </c>
      <c r="O1256">
        <v>30</v>
      </c>
      <c r="P1256" t="s">
        <v>137</v>
      </c>
      <c r="Q1256" t="s">
        <v>163</v>
      </c>
      <c r="R1256">
        <v>10</v>
      </c>
      <c r="S1256" t="s">
        <v>137</v>
      </c>
      <c r="T1256" t="s">
        <v>164</v>
      </c>
      <c r="U1256">
        <v>20</v>
      </c>
      <c r="V1256" t="s">
        <v>137</v>
      </c>
      <c r="W1256" t="s">
        <v>165</v>
      </c>
      <c r="X1256">
        <v>20</v>
      </c>
      <c r="Y1256" t="s">
        <v>137</v>
      </c>
      <c r="Z1256" t="s">
        <v>166</v>
      </c>
      <c r="AA1256">
        <v>20</v>
      </c>
      <c r="AB1256" t="s">
        <v>137</v>
      </c>
      <c r="AC1256" t="s">
        <v>167</v>
      </c>
      <c r="AD1256">
        <v>20</v>
      </c>
      <c r="AE1256" t="s">
        <v>137</v>
      </c>
      <c r="AF1256" t="s">
        <v>168</v>
      </c>
      <c r="AG1256">
        <v>115200</v>
      </c>
      <c r="AH1256" t="s">
        <v>137</v>
      </c>
      <c r="AI1256" t="s">
        <v>169</v>
      </c>
      <c r="AJ1256">
        <v>12000</v>
      </c>
      <c r="AK1256" t="s">
        <v>137</v>
      </c>
      <c r="AL1256" t="s">
        <v>170</v>
      </c>
      <c r="AM1256">
        <v>30000</v>
      </c>
      <c r="AN1256" t="s">
        <v>137</v>
      </c>
    </row>
    <row r="1257" spans="1:40">
      <c r="A1257" s="26">
        <v>41505.939061805555</v>
      </c>
      <c r="B1257" t="s">
        <v>128</v>
      </c>
      <c r="C1257" t="s">
        <v>652</v>
      </c>
      <c r="D1257" t="s">
        <v>1682</v>
      </c>
      <c r="E1257" t="s">
        <v>131</v>
      </c>
      <c r="F1257" t="s">
        <v>132</v>
      </c>
      <c r="G1257" t="s">
        <v>133</v>
      </c>
      <c r="H1257" t="s">
        <v>172</v>
      </c>
      <c r="I1257">
        <v>60</v>
      </c>
      <c r="J1257" t="s">
        <v>137</v>
      </c>
      <c r="K1257" t="s">
        <v>173</v>
      </c>
      <c r="L1257">
        <v>40</v>
      </c>
      <c r="M1257" t="s">
        <v>137</v>
      </c>
      <c r="N1257" t="s">
        <v>174</v>
      </c>
      <c r="O1257">
        <v>50</v>
      </c>
      <c r="P1257" t="s">
        <v>137</v>
      </c>
      <c r="Q1257" t="s">
        <v>175</v>
      </c>
      <c r="R1257">
        <v>40</v>
      </c>
      <c r="S1257" t="s">
        <v>137</v>
      </c>
      <c r="T1257" t="s">
        <v>176</v>
      </c>
      <c r="U1257">
        <v>60</v>
      </c>
      <c r="V1257" t="s">
        <v>137</v>
      </c>
      <c r="W1257" t="s">
        <v>177</v>
      </c>
      <c r="X1257">
        <v>50</v>
      </c>
      <c r="Y1257" t="s">
        <v>137</v>
      </c>
      <c r="Z1257" t="s">
        <v>178</v>
      </c>
      <c r="AA1257">
        <v>50</v>
      </c>
      <c r="AB1257" t="s">
        <v>137</v>
      </c>
      <c r="AC1257" t="s">
        <v>179</v>
      </c>
      <c r="AD1257">
        <v>35</v>
      </c>
      <c r="AE1257" t="s">
        <v>137</v>
      </c>
      <c r="AF1257" t="s">
        <v>180</v>
      </c>
      <c r="AG1257">
        <v>8</v>
      </c>
      <c r="AH1257" t="s">
        <v>137</v>
      </c>
      <c r="AI1257" t="s">
        <v>181</v>
      </c>
      <c r="AJ1257">
        <v>90</v>
      </c>
      <c r="AK1257" t="s">
        <v>137</v>
      </c>
      <c r="AL1257" t="s">
        <v>182</v>
      </c>
      <c r="AM1257">
        <v>1</v>
      </c>
      <c r="AN1257" t="s">
        <v>137</v>
      </c>
    </row>
    <row r="1258" spans="1:40">
      <c r="A1258" s="26">
        <v>41505.939061805555</v>
      </c>
      <c r="B1258" t="s">
        <v>128</v>
      </c>
      <c r="C1258" t="s">
        <v>652</v>
      </c>
      <c r="D1258" t="s">
        <v>1683</v>
      </c>
      <c r="E1258" t="s">
        <v>131</v>
      </c>
      <c r="F1258" t="s">
        <v>132</v>
      </c>
      <c r="G1258" t="s">
        <v>133</v>
      </c>
      <c r="H1258" t="s">
        <v>184</v>
      </c>
      <c r="I1258">
        <v>33</v>
      </c>
      <c r="J1258" t="s">
        <v>137</v>
      </c>
      <c r="K1258" t="s">
        <v>185</v>
      </c>
      <c r="L1258">
        <v>33</v>
      </c>
      <c r="M1258" t="s">
        <v>137</v>
      </c>
      <c r="N1258" t="s">
        <v>186</v>
      </c>
      <c r="O1258">
        <v>34</v>
      </c>
      <c r="P1258" t="s">
        <v>137</v>
      </c>
      <c r="Q1258" t="s">
        <v>164</v>
      </c>
      <c r="R1258">
        <v>20</v>
      </c>
      <c r="S1258" t="s">
        <v>137</v>
      </c>
      <c r="T1258" t="s">
        <v>165</v>
      </c>
      <c r="U1258">
        <v>20</v>
      </c>
      <c r="V1258" t="s">
        <v>137</v>
      </c>
      <c r="W1258" t="s">
        <v>166</v>
      </c>
      <c r="X1258">
        <v>20</v>
      </c>
      <c r="Y1258" t="s">
        <v>137</v>
      </c>
      <c r="Z1258" t="s">
        <v>187</v>
      </c>
      <c r="AA1258">
        <v>20</v>
      </c>
      <c r="AB1258" t="s">
        <v>137</v>
      </c>
      <c r="AC1258" t="s">
        <v>188</v>
      </c>
      <c r="AD1258">
        <v>20</v>
      </c>
      <c r="AE1258" t="s">
        <v>137</v>
      </c>
      <c r="AF1258" t="s">
        <v>189</v>
      </c>
      <c r="AG1258">
        <v>20</v>
      </c>
      <c r="AH1258" t="s">
        <v>137</v>
      </c>
      <c r="AI1258" t="s">
        <v>168</v>
      </c>
      <c r="AJ1258">
        <v>115200</v>
      </c>
      <c r="AK1258" t="s">
        <v>137</v>
      </c>
      <c r="AL1258" t="s">
        <v>169</v>
      </c>
      <c r="AM1258">
        <v>12000</v>
      </c>
      <c r="AN1258" t="s">
        <v>137</v>
      </c>
    </row>
    <row r="1259" spans="1:40">
      <c r="A1259" s="26">
        <v>41505.939061805555</v>
      </c>
      <c r="B1259" t="s">
        <v>128</v>
      </c>
      <c r="C1259" t="s">
        <v>652</v>
      </c>
      <c r="D1259" t="s">
        <v>1684</v>
      </c>
      <c r="E1259" t="s">
        <v>191</v>
      </c>
      <c r="F1259" t="s">
        <v>192</v>
      </c>
      <c r="G1259" t="s">
        <v>193</v>
      </c>
    </row>
    <row r="1260" spans="1:40">
      <c r="A1260" s="26">
        <v>41505.939061805555</v>
      </c>
      <c r="B1260" t="s">
        <v>128</v>
      </c>
      <c r="C1260" t="s">
        <v>652</v>
      </c>
      <c r="D1260" t="s">
        <v>1685</v>
      </c>
      <c r="E1260" t="s">
        <v>191</v>
      </c>
      <c r="F1260" t="s">
        <v>1686</v>
      </c>
      <c r="G1260" t="s">
        <v>1687</v>
      </c>
      <c r="H1260" t="s">
        <v>1688</v>
      </c>
    </row>
    <row r="1261" spans="1:40">
      <c r="A1261" s="26">
        <v>41505.939061979167</v>
      </c>
      <c r="B1261" t="s">
        <v>128</v>
      </c>
      <c r="C1261" t="s">
        <v>652</v>
      </c>
      <c r="D1261" t="s">
        <v>1689</v>
      </c>
      <c r="E1261" t="s">
        <v>131</v>
      </c>
      <c r="F1261" t="s">
        <v>132</v>
      </c>
      <c r="G1261" t="s">
        <v>133</v>
      </c>
      <c r="H1261" t="s">
        <v>134</v>
      </c>
      <c r="I1261">
        <v>240000</v>
      </c>
      <c r="J1261" t="s">
        <v>135</v>
      </c>
      <c r="K1261">
        <v>240000</v>
      </c>
      <c r="L1261" t="s">
        <v>136</v>
      </c>
      <c r="M1261">
        <v>500</v>
      </c>
      <c r="N1261" t="s">
        <v>137</v>
      </c>
      <c r="O1261" t="s">
        <v>138</v>
      </c>
      <c r="P1261">
        <v>300</v>
      </c>
      <c r="Q1261" t="s">
        <v>137</v>
      </c>
    </row>
    <row r="1262" spans="1:40">
      <c r="A1262" s="26">
        <v>41505.939061979167</v>
      </c>
      <c r="B1262" t="s">
        <v>128</v>
      </c>
      <c r="C1262" t="s">
        <v>652</v>
      </c>
      <c r="D1262" t="s">
        <v>1690</v>
      </c>
      <c r="E1262" t="s">
        <v>131</v>
      </c>
      <c r="F1262" t="s">
        <v>132</v>
      </c>
      <c r="G1262" t="s">
        <v>133</v>
      </c>
      <c r="H1262" t="s">
        <v>140</v>
      </c>
      <c r="I1262">
        <v>49</v>
      </c>
      <c r="J1262" t="s">
        <v>137</v>
      </c>
      <c r="K1262" t="s">
        <v>141</v>
      </c>
      <c r="L1262">
        <v>130</v>
      </c>
      <c r="M1262" t="s">
        <v>137</v>
      </c>
      <c r="N1262" t="s">
        <v>142</v>
      </c>
      <c r="O1262">
        <v>180</v>
      </c>
      <c r="P1262" t="s">
        <v>137</v>
      </c>
      <c r="Q1262" t="s">
        <v>143</v>
      </c>
      <c r="R1262">
        <v>140</v>
      </c>
      <c r="S1262" t="s">
        <v>137</v>
      </c>
      <c r="T1262" t="s">
        <v>144</v>
      </c>
      <c r="U1262">
        <v>80</v>
      </c>
      <c r="V1262" t="s">
        <v>137</v>
      </c>
      <c r="W1262" t="s">
        <v>145</v>
      </c>
      <c r="X1262">
        <v>101</v>
      </c>
      <c r="Y1262" t="s">
        <v>137</v>
      </c>
      <c r="Z1262" t="s">
        <v>146</v>
      </c>
      <c r="AA1262">
        <v>190</v>
      </c>
      <c r="AB1262" t="s">
        <v>137</v>
      </c>
      <c r="AC1262" t="s">
        <v>147</v>
      </c>
      <c r="AD1262">
        <v>20</v>
      </c>
      <c r="AE1262" t="s">
        <v>137</v>
      </c>
    </row>
    <row r="1263" spans="1:40">
      <c r="A1263" s="26">
        <v>41505.939061979167</v>
      </c>
      <c r="B1263" t="s">
        <v>128</v>
      </c>
      <c r="C1263" t="s">
        <v>652</v>
      </c>
      <c r="D1263" t="s">
        <v>1691</v>
      </c>
    </row>
    <row r="1264" spans="1:40">
      <c r="A1264" s="26">
        <v>41505.939061979167</v>
      </c>
      <c r="B1264" t="s">
        <v>128</v>
      </c>
      <c r="C1264" t="s">
        <v>652</v>
      </c>
      <c r="D1264" t="s">
        <v>1692</v>
      </c>
    </row>
    <row r="1265" spans="1:40">
      <c r="A1265" s="26">
        <v>41505.939061990743</v>
      </c>
      <c r="B1265" t="s">
        <v>128</v>
      </c>
      <c r="C1265" t="s">
        <v>652</v>
      </c>
      <c r="D1265" t="s">
        <v>1693</v>
      </c>
      <c r="E1265" t="s">
        <v>131</v>
      </c>
      <c r="F1265" t="s">
        <v>132</v>
      </c>
      <c r="G1265" t="s">
        <v>133</v>
      </c>
      <c r="H1265" t="s">
        <v>150</v>
      </c>
      <c r="I1265">
        <v>50</v>
      </c>
      <c r="J1265" t="s">
        <v>137</v>
      </c>
      <c r="K1265" t="s">
        <v>151</v>
      </c>
      <c r="L1265">
        <v>50</v>
      </c>
      <c r="M1265" t="s">
        <v>137</v>
      </c>
      <c r="N1265" t="s">
        <v>152</v>
      </c>
      <c r="O1265">
        <v>50</v>
      </c>
      <c r="P1265" t="s">
        <v>137</v>
      </c>
    </row>
    <row r="1266" spans="1:40">
      <c r="A1266" s="26">
        <v>41505.939061990743</v>
      </c>
      <c r="B1266" t="s">
        <v>128</v>
      </c>
      <c r="C1266" t="s">
        <v>652</v>
      </c>
      <c r="D1266" t="s">
        <v>1694</v>
      </c>
      <c r="E1266" t="s">
        <v>131</v>
      </c>
      <c r="F1266" t="s">
        <v>132</v>
      </c>
      <c r="G1266" t="s">
        <v>133</v>
      </c>
      <c r="H1266" t="s">
        <v>154</v>
      </c>
      <c r="I1266">
        <v>35</v>
      </c>
      <c r="J1266" t="s">
        <v>137</v>
      </c>
      <c r="K1266" t="s">
        <v>155</v>
      </c>
      <c r="L1266">
        <v>5</v>
      </c>
      <c r="M1266" t="s">
        <v>137</v>
      </c>
      <c r="N1266" t="s">
        <v>156</v>
      </c>
      <c r="O1266">
        <v>60</v>
      </c>
      <c r="P1266" t="s">
        <v>137</v>
      </c>
    </row>
    <row r="1267" spans="1:40">
      <c r="A1267" s="26">
        <v>41505.939061990743</v>
      </c>
      <c r="B1267" t="s">
        <v>128</v>
      </c>
      <c r="C1267" t="s">
        <v>652</v>
      </c>
      <c r="D1267" t="s">
        <v>1695</v>
      </c>
      <c r="E1267" t="s">
        <v>131</v>
      </c>
      <c r="F1267" t="s">
        <v>132</v>
      </c>
      <c r="G1267" t="s">
        <v>133</v>
      </c>
      <c r="H1267" t="s">
        <v>158</v>
      </c>
      <c r="I1267">
        <v>1</v>
      </c>
      <c r="J1267" t="s">
        <v>137</v>
      </c>
    </row>
    <row r="1268" spans="1:40">
      <c r="A1268" s="26">
        <v>41505.939061990743</v>
      </c>
      <c r="B1268" t="s">
        <v>128</v>
      </c>
      <c r="C1268" t="s">
        <v>652</v>
      </c>
      <c r="D1268" t="s">
        <v>1696</v>
      </c>
      <c r="E1268" t="s">
        <v>131</v>
      </c>
      <c r="F1268" t="s">
        <v>132</v>
      </c>
      <c r="G1268" t="s">
        <v>133</v>
      </c>
      <c r="H1268" t="s">
        <v>160</v>
      </c>
      <c r="I1268">
        <v>30</v>
      </c>
      <c r="J1268" t="s">
        <v>137</v>
      </c>
      <c r="K1268" t="s">
        <v>161</v>
      </c>
      <c r="L1268">
        <v>30</v>
      </c>
      <c r="M1268" t="s">
        <v>137</v>
      </c>
      <c r="N1268" t="s">
        <v>162</v>
      </c>
      <c r="O1268">
        <v>30</v>
      </c>
      <c r="P1268" t="s">
        <v>137</v>
      </c>
      <c r="Q1268" t="s">
        <v>163</v>
      </c>
      <c r="R1268">
        <v>10</v>
      </c>
      <c r="S1268" t="s">
        <v>137</v>
      </c>
      <c r="T1268" t="s">
        <v>164</v>
      </c>
      <c r="U1268">
        <v>20</v>
      </c>
      <c r="V1268" t="s">
        <v>137</v>
      </c>
      <c r="W1268" t="s">
        <v>165</v>
      </c>
      <c r="X1268">
        <v>20</v>
      </c>
      <c r="Y1268" t="s">
        <v>137</v>
      </c>
      <c r="Z1268" t="s">
        <v>166</v>
      </c>
      <c r="AA1268">
        <v>20</v>
      </c>
      <c r="AB1268" t="s">
        <v>137</v>
      </c>
      <c r="AC1268" t="s">
        <v>167</v>
      </c>
      <c r="AD1268">
        <v>20</v>
      </c>
      <c r="AE1268" t="s">
        <v>137</v>
      </c>
      <c r="AF1268" t="s">
        <v>168</v>
      </c>
      <c r="AG1268">
        <v>115200</v>
      </c>
      <c r="AH1268" t="s">
        <v>137</v>
      </c>
      <c r="AI1268" t="s">
        <v>169</v>
      </c>
      <c r="AJ1268">
        <v>12000</v>
      </c>
      <c r="AK1268" t="s">
        <v>137</v>
      </c>
      <c r="AL1268" t="s">
        <v>170</v>
      </c>
      <c r="AM1268">
        <v>30000</v>
      </c>
      <c r="AN1268" t="s">
        <v>137</v>
      </c>
    </row>
    <row r="1269" spans="1:40">
      <c r="A1269" s="26">
        <v>41505.939061990743</v>
      </c>
      <c r="B1269" t="s">
        <v>128</v>
      </c>
      <c r="C1269" t="s">
        <v>652</v>
      </c>
      <c r="D1269" t="s">
        <v>1697</v>
      </c>
      <c r="E1269" t="s">
        <v>131</v>
      </c>
      <c r="F1269" t="s">
        <v>132</v>
      </c>
      <c r="G1269" t="s">
        <v>133</v>
      </c>
      <c r="H1269" t="s">
        <v>172</v>
      </c>
      <c r="I1269">
        <v>60</v>
      </c>
      <c r="J1269" t="s">
        <v>137</v>
      </c>
      <c r="K1269" t="s">
        <v>173</v>
      </c>
      <c r="L1269">
        <v>40</v>
      </c>
      <c r="M1269" t="s">
        <v>137</v>
      </c>
      <c r="N1269" t="s">
        <v>174</v>
      </c>
      <c r="O1269">
        <v>50</v>
      </c>
      <c r="P1269" t="s">
        <v>137</v>
      </c>
      <c r="Q1269" t="s">
        <v>175</v>
      </c>
      <c r="R1269">
        <v>40</v>
      </c>
      <c r="S1269" t="s">
        <v>137</v>
      </c>
      <c r="T1269" t="s">
        <v>176</v>
      </c>
      <c r="U1269">
        <v>60</v>
      </c>
      <c r="V1269" t="s">
        <v>137</v>
      </c>
      <c r="W1269" t="s">
        <v>177</v>
      </c>
      <c r="X1269">
        <v>50</v>
      </c>
      <c r="Y1269" t="s">
        <v>137</v>
      </c>
      <c r="Z1269" t="s">
        <v>178</v>
      </c>
      <c r="AA1269">
        <v>50</v>
      </c>
      <c r="AB1269" t="s">
        <v>137</v>
      </c>
      <c r="AC1269" t="s">
        <v>179</v>
      </c>
      <c r="AD1269">
        <v>35</v>
      </c>
      <c r="AE1269" t="s">
        <v>137</v>
      </c>
      <c r="AF1269" t="s">
        <v>180</v>
      </c>
      <c r="AG1269">
        <v>8</v>
      </c>
      <c r="AH1269" t="s">
        <v>137</v>
      </c>
      <c r="AI1269" t="s">
        <v>181</v>
      </c>
      <c r="AJ1269">
        <v>90</v>
      </c>
      <c r="AK1269" t="s">
        <v>137</v>
      </c>
      <c r="AL1269" t="s">
        <v>182</v>
      </c>
      <c r="AM1269">
        <v>1</v>
      </c>
      <c r="AN1269" t="s">
        <v>137</v>
      </c>
    </row>
    <row r="1270" spans="1:40">
      <c r="A1270" s="26">
        <v>41505.939061990743</v>
      </c>
      <c r="B1270" t="s">
        <v>128</v>
      </c>
      <c r="C1270" t="s">
        <v>652</v>
      </c>
      <c r="D1270" t="s">
        <v>1698</v>
      </c>
      <c r="E1270" t="s">
        <v>131</v>
      </c>
      <c r="F1270" t="s">
        <v>132</v>
      </c>
      <c r="G1270" t="s">
        <v>133</v>
      </c>
      <c r="H1270" t="s">
        <v>184</v>
      </c>
      <c r="I1270">
        <v>33</v>
      </c>
      <c r="J1270" t="s">
        <v>137</v>
      </c>
      <c r="K1270" t="s">
        <v>185</v>
      </c>
      <c r="L1270">
        <v>33</v>
      </c>
      <c r="M1270" t="s">
        <v>137</v>
      </c>
      <c r="N1270" t="s">
        <v>186</v>
      </c>
      <c r="O1270">
        <v>34</v>
      </c>
      <c r="P1270" t="s">
        <v>137</v>
      </c>
      <c r="Q1270" t="s">
        <v>164</v>
      </c>
      <c r="R1270">
        <v>20</v>
      </c>
      <c r="S1270" t="s">
        <v>137</v>
      </c>
      <c r="T1270" t="s">
        <v>165</v>
      </c>
      <c r="U1270">
        <v>20</v>
      </c>
      <c r="V1270" t="s">
        <v>137</v>
      </c>
      <c r="W1270" t="s">
        <v>166</v>
      </c>
      <c r="X1270">
        <v>20</v>
      </c>
      <c r="Y1270" t="s">
        <v>137</v>
      </c>
      <c r="Z1270" t="s">
        <v>187</v>
      </c>
      <c r="AA1270">
        <v>20</v>
      </c>
      <c r="AB1270" t="s">
        <v>137</v>
      </c>
      <c r="AC1270" t="s">
        <v>188</v>
      </c>
      <c r="AD1270">
        <v>20</v>
      </c>
      <c r="AE1270" t="s">
        <v>137</v>
      </c>
      <c r="AF1270" t="s">
        <v>189</v>
      </c>
      <c r="AG1270">
        <v>20</v>
      </c>
      <c r="AH1270" t="s">
        <v>137</v>
      </c>
      <c r="AI1270" t="s">
        <v>168</v>
      </c>
      <c r="AJ1270">
        <v>115200</v>
      </c>
      <c r="AK1270" t="s">
        <v>137</v>
      </c>
      <c r="AL1270" t="s">
        <v>169</v>
      </c>
      <c r="AM1270">
        <v>12000</v>
      </c>
      <c r="AN1270" t="s">
        <v>137</v>
      </c>
    </row>
    <row r="1271" spans="1:40">
      <c r="A1271" s="26">
        <v>41505.939061990743</v>
      </c>
      <c r="B1271" t="s">
        <v>128</v>
      </c>
      <c r="C1271" t="s">
        <v>652</v>
      </c>
      <c r="D1271" t="s">
        <v>1699</v>
      </c>
      <c r="E1271" t="s">
        <v>191</v>
      </c>
      <c r="F1271" t="s">
        <v>192</v>
      </c>
      <c r="G1271" t="s">
        <v>193</v>
      </c>
    </row>
    <row r="1272" spans="1:40">
      <c r="A1272" s="26">
        <v>41505.939061990743</v>
      </c>
      <c r="B1272" t="s">
        <v>128</v>
      </c>
      <c r="C1272" t="s">
        <v>652</v>
      </c>
      <c r="D1272" t="s">
        <v>1700</v>
      </c>
      <c r="E1272" t="s">
        <v>191</v>
      </c>
      <c r="F1272" t="s">
        <v>1701</v>
      </c>
      <c r="G1272" t="s">
        <v>1702</v>
      </c>
      <c r="H1272" t="s">
        <v>1703</v>
      </c>
    </row>
    <row r="1273" spans="1:40">
      <c r="A1273" s="26">
        <v>41505.939062164354</v>
      </c>
      <c r="B1273" t="s">
        <v>128</v>
      </c>
      <c r="C1273" t="s">
        <v>652</v>
      </c>
      <c r="D1273" t="s">
        <v>1704</v>
      </c>
    </row>
    <row r="1274" spans="1:40">
      <c r="A1274" s="26">
        <v>41505.939062164354</v>
      </c>
      <c r="B1274" t="s">
        <v>128</v>
      </c>
      <c r="C1274" t="s">
        <v>652</v>
      </c>
      <c r="D1274" t="s">
        <v>1705</v>
      </c>
      <c r="E1274" t="s">
        <v>131</v>
      </c>
      <c r="F1274" t="s">
        <v>132</v>
      </c>
      <c r="G1274" t="s">
        <v>133</v>
      </c>
      <c r="H1274" t="s">
        <v>134</v>
      </c>
      <c r="I1274">
        <v>240000</v>
      </c>
      <c r="J1274" t="s">
        <v>135</v>
      </c>
      <c r="K1274">
        <v>240000</v>
      </c>
      <c r="L1274" t="s">
        <v>136</v>
      </c>
      <c r="M1274">
        <v>500</v>
      </c>
      <c r="N1274" t="s">
        <v>137</v>
      </c>
      <c r="O1274" t="s">
        <v>138</v>
      </c>
      <c r="P1274">
        <v>300</v>
      </c>
      <c r="Q1274" t="s">
        <v>137</v>
      </c>
    </row>
    <row r="1275" spans="1:40">
      <c r="A1275" s="26">
        <v>41505.939062164354</v>
      </c>
      <c r="B1275" t="s">
        <v>128</v>
      </c>
      <c r="C1275" t="s">
        <v>652</v>
      </c>
      <c r="D1275" t="s">
        <v>1706</v>
      </c>
      <c r="E1275" t="s">
        <v>131</v>
      </c>
      <c r="F1275" t="s">
        <v>132</v>
      </c>
      <c r="G1275" t="s">
        <v>133</v>
      </c>
      <c r="H1275" t="s">
        <v>140</v>
      </c>
      <c r="I1275">
        <v>49</v>
      </c>
      <c r="J1275" t="s">
        <v>137</v>
      </c>
      <c r="K1275" t="s">
        <v>141</v>
      </c>
      <c r="L1275">
        <v>130</v>
      </c>
      <c r="M1275" t="s">
        <v>137</v>
      </c>
      <c r="N1275" t="s">
        <v>142</v>
      </c>
      <c r="O1275">
        <v>180</v>
      </c>
      <c r="P1275" t="s">
        <v>137</v>
      </c>
      <c r="Q1275" t="s">
        <v>143</v>
      </c>
      <c r="R1275">
        <v>140</v>
      </c>
      <c r="S1275" t="s">
        <v>137</v>
      </c>
      <c r="T1275" t="s">
        <v>144</v>
      </c>
      <c r="U1275">
        <v>80</v>
      </c>
      <c r="V1275" t="s">
        <v>137</v>
      </c>
      <c r="W1275" t="s">
        <v>145</v>
      </c>
      <c r="X1275">
        <v>101</v>
      </c>
      <c r="Y1275" t="s">
        <v>137</v>
      </c>
      <c r="Z1275" t="s">
        <v>146</v>
      </c>
      <c r="AA1275">
        <v>190</v>
      </c>
      <c r="AB1275" t="s">
        <v>137</v>
      </c>
      <c r="AC1275" t="s">
        <v>147</v>
      </c>
      <c r="AD1275">
        <v>20</v>
      </c>
      <c r="AE1275" t="s">
        <v>137</v>
      </c>
    </row>
    <row r="1276" spans="1:40">
      <c r="A1276" s="26">
        <v>41505.939062164354</v>
      </c>
      <c r="B1276" t="s">
        <v>128</v>
      </c>
      <c r="C1276" t="s">
        <v>652</v>
      </c>
      <c r="D1276" t="s">
        <v>1707</v>
      </c>
    </row>
    <row r="1277" spans="1:40">
      <c r="A1277" s="26">
        <v>41505.939062164354</v>
      </c>
      <c r="B1277" t="s">
        <v>128</v>
      </c>
      <c r="C1277" t="s">
        <v>652</v>
      </c>
      <c r="D1277" t="s">
        <v>1708</v>
      </c>
      <c r="E1277" t="s">
        <v>131</v>
      </c>
      <c r="F1277" t="s">
        <v>132</v>
      </c>
      <c r="G1277" t="s">
        <v>133</v>
      </c>
      <c r="H1277" t="s">
        <v>150</v>
      </c>
      <c r="I1277">
        <v>50</v>
      </c>
      <c r="J1277" t="s">
        <v>137</v>
      </c>
      <c r="K1277" t="s">
        <v>151</v>
      </c>
      <c r="L1277">
        <v>50</v>
      </c>
      <c r="M1277" t="s">
        <v>137</v>
      </c>
      <c r="N1277" t="s">
        <v>152</v>
      </c>
      <c r="O1277">
        <v>50</v>
      </c>
      <c r="P1277" t="s">
        <v>137</v>
      </c>
    </row>
    <row r="1278" spans="1:40">
      <c r="A1278" s="26">
        <v>41505.939062164354</v>
      </c>
      <c r="B1278" t="s">
        <v>128</v>
      </c>
      <c r="C1278" t="s">
        <v>652</v>
      </c>
      <c r="D1278" t="s">
        <v>1709</v>
      </c>
      <c r="E1278" t="s">
        <v>131</v>
      </c>
      <c r="F1278" t="s">
        <v>132</v>
      </c>
      <c r="G1278" t="s">
        <v>133</v>
      </c>
      <c r="H1278" t="s">
        <v>154</v>
      </c>
      <c r="I1278">
        <v>35</v>
      </c>
      <c r="J1278" t="s">
        <v>137</v>
      </c>
      <c r="K1278" t="s">
        <v>155</v>
      </c>
      <c r="L1278">
        <v>5</v>
      </c>
      <c r="M1278" t="s">
        <v>137</v>
      </c>
      <c r="N1278" t="s">
        <v>156</v>
      </c>
      <c r="O1278">
        <v>60</v>
      </c>
      <c r="P1278" t="s">
        <v>137</v>
      </c>
    </row>
    <row r="1279" spans="1:40">
      <c r="A1279" s="26">
        <v>41505.939062164354</v>
      </c>
      <c r="B1279" t="s">
        <v>128</v>
      </c>
      <c r="C1279" t="s">
        <v>652</v>
      </c>
      <c r="D1279" t="s">
        <v>1710</v>
      </c>
      <c r="E1279" t="s">
        <v>131</v>
      </c>
      <c r="F1279" t="s">
        <v>132</v>
      </c>
      <c r="G1279" t="s">
        <v>133</v>
      </c>
      <c r="H1279" t="s">
        <v>158</v>
      </c>
      <c r="I1279">
        <v>1</v>
      </c>
      <c r="J1279" t="s">
        <v>137</v>
      </c>
    </row>
    <row r="1280" spans="1:40">
      <c r="A1280" s="26">
        <v>41505.939062164354</v>
      </c>
      <c r="B1280" t="s">
        <v>128</v>
      </c>
      <c r="C1280" t="s">
        <v>652</v>
      </c>
      <c r="D1280" t="s">
        <v>1711</v>
      </c>
      <c r="E1280" t="s">
        <v>131</v>
      </c>
      <c r="F1280" t="s">
        <v>132</v>
      </c>
      <c r="G1280" t="s">
        <v>133</v>
      </c>
      <c r="H1280" t="s">
        <v>160</v>
      </c>
      <c r="I1280">
        <v>30</v>
      </c>
      <c r="J1280" t="s">
        <v>137</v>
      </c>
      <c r="K1280" t="s">
        <v>161</v>
      </c>
      <c r="L1280">
        <v>30</v>
      </c>
      <c r="M1280" t="s">
        <v>137</v>
      </c>
      <c r="N1280" t="s">
        <v>162</v>
      </c>
      <c r="O1280">
        <v>30</v>
      </c>
      <c r="P1280" t="s">
        <v>137</v>
      </c>
      <c r="Q1280" t="s">
        <v>163</v>
      </c>
      <c r="R1280">
        <v>10</v>
      </c>
      <c r="S1280" t="s">
        <v>137</v>
      </c>
      <c r="T1280" t="s">
        <v>164</v>
      </c>
      <c r="U1280">
        <v>20</v>
      </c>
      <c r="V1280" t="s">
        <v>137</v>
      </c>
      <c r="W1280" t="s">
        <v>165</v>
      </c>
      <c r="X1280">
        <v>20</v>
      </c>
      <c r="Y1280" t="s">
        <v>137</v>
      </c>
      <c r="Z1280" t="s">
        <v>166</v>
      </c>
      <c r="AA1280">
        <v>20</v>
      </c>
      <c r="AB1280" t="s">
        <v>137</v>
      </c>
      <c r="AC1280" t="s">
        <v>167</v>
      </c>
      <c r="AD1280">
        <v>20</v>
      </c>
      <c r="AE1280" t="s">
        <v>137</v>
      </c>
      <c r="AF1280" t="s">
        <v>168</v>
      </c>
      <c r="AG1280">
        <v>115200</v>
      </c>
      <c r="AH1280" t="s">
        <v>137</v>
      </c>
      <c r="AI1280" t="s">
        <v>169</v>
      </c>
      <c r="AJ1280">
        <v>12000</v>
      </c>
      <c r="AK1280" t="s">
        <v>137</v>
      </c>
      <c r="AL1280" t="s">
        <v>170</v>
      </c>
      <c r="AM1280">
        <v>30000</v>
      </c>
      <c r="AN1280" t="s">
        <v>137</v>
      </c>
    </row>
    <row r="1281" spans="1:40">
      <c r="A1281" s="26">
        <v>41505.939062164354</v>
      </c>
      <c r="B1281" t="s">
        <v>128</v>
      </c>
      <c r="C1281" t="s">
        <v>652</v>
      </c>
      <c r="D1281" t="s">
        <v>1712</v>
      </c>
      <c r="E1281" t="s">
        <v>131</v>
      </c>
      <c r="F1281" t="s">
        <v>132</v>
      </c>
      <c r="G1281" t="s">
        <v>133</v>
      </c>
      <c r="H1281" t="s">
        <v>172</v>
      </c>
      <c r="I1281">
        <v>60</v>
      </c>
      <c r="J1281" t="s">
        <v>137</v>
      </c>
      <c r="K1281" t="s">
        <v>173</v>
      </c>
      <c r="L1281">
        <v>40</v>
      </c>
      <c r="M1281" t="s">
        <v>137</v>
      </c>
      <c r="N1281" t="s">
        <v>174</v>
      </c>
      <c r="O1281">
        <v>50</v>
      </c>
      <c r="P1281" t="s">
        <v>137</v>
      </c>
      <c r="Q1281" t="s">
        <v>175</v>
      </c>
      <c r="R1281">
        <v>40</v>
      </c>
      <c r="S1281" t="s">
        <v>137</v>
      </c>
      <c r="T1281" t="s">
        <v>176</v>
      </c>
      <c r="U1281">
        <v>60</v>
      </c>
      <c r="V1281" t="s">
        <v>137</v>
      </c>
      <c r="W1281" t="s">
        <v>177</v>
      </c>
      <c r="X1281">
        <v>50</v>
      </c>
      <c r="Y1281" t="s">
        <v>137</v>
      </c>
      <c r="Z1281" t="s">
        <v>178</v>
      </c>
      <c r="AA1281">
        <v>50</v>
      </c>
      <c r="AB1281" t="s">
        <v>137</v>
      </c>
      <c r="AC1281" t="s">
        <v>179</v>
      </c>
      <c r="AD1281">
        <v>35</v>
      </c>
      <c r="AE1281" t="s">
        <v>137</v>
      </c>
      <c r="AF1281" t="s">
        <v>180</v>
      </c>
      <c r="AG1281">
        <v>8</v>
      </c>
      <c r="AH1281" t="s">
        <v>137</v>
      </c>
      <c r="AI1281" t="s">
        <v>181</v>
      </c>
      <c r="AJ1281">
        <v>90</v>
      </c>
      <c r="AK1281" t="s">
        <v>137</v>
      </c>
      <c r="AL1281" t="s">
        <v>182</v>
      </c>
      <c r="AM1281">
        <v>1</v>
      </c>
      <c r="AN1281" t="s">
        <v>137</v>
      </c>
    </row>
    <row r="1282" spans="1:40">
      <c r="A1282" s="26">
        <v>41505.939062164354</v>
      </c>
      <c r="B1282" t="s">
        <v>128</v>
      </c>
      <c r="C1282" t="s">
        <v>652</v>
      </c>
      <c r="D1282" t="s">
        <v>1713</v>
      </c>
      <c r="E1282" t="s">
        <v>131</v>
      </c>
      <c r="F1282" t="s">
        <v>132</v>
      </c>
      <c r="G1282" t="s">
        <v>133</v>
      </c>
      <c r="H1282" t="s">
        <v>184</v>
      </c>
      <c r="I1282">
        <v>33</v>
      </c>
      <c r="J1282" t="s">
        <v>137</v>
      </c>
      <c r="K1282" t="s">
        <v>185</v>
      </c>
      <c r="L1282">
        <v>33</v>
      </c>
      <c r="M1282" t="s">
        <v>137</v>
      </c>
      <c r="N1282" t="s">
        <v>186</v>
      </c>
      <c r="O1282">
        <v>34</v>
      </c>
      <c r="P1282" t="s">
        <v>137</v>
      </c>
      <c r="Q1282" t="s">
        <v>164</v>
      </c>
      <c r="R1282">
        <v>20</v>
      </c>
      <c r="S1282" t="s">
        <v>137</v>
      </c>
      <c r="T1282" t="s">
        <v>165</v>
      </c>
      <c r="U1282">
        <v>20</v>
      </c>
      <c r="V1282" t="s">
        <v>137</v>
      </c>
      <c r="W1282" t="s">
        <v>166</v>
      </c>
      <c r="X1282">
        <v>20</v>
      </c>
      <c r="Y1282" t="s">
        <v>137</v>
      </c>
      <c r="Z1282" t="s">
        <v>187</v>
      </c>
      <c r="AA1282">
        <v>20</v>
      </c>
      <c r="AB1282" t="s">
        <v>137</v>
      </c>
      <c r="AC1282" t="s">
        <v>188</v>
      </c>
      <c r="AD1282">
        <v>20</v>
      </c>
      <c r="AE1282" t="s">
        <v>137</v>
      </c>
      <c r="AF1282" t="s">
        <v>189</v>
      </c>
      <c r="AG1282">
        <v>20</v>
      </c>
      <c r="AH1282" t="s">
        <v>137</v>
      </c>
      <c r="AI1282" t="s">
        <v>168</v>
      </c>
      <c r="AJ1282">
        <v>115200</v>
      </c>
      <c r="AK1282" t="s">
        <v>137</v>
      </c>
      <c r="AL1282" t="s">
        <v>169</v>
      </c>
      <c r="AM1282">
        <v>12000</v>
      </c>
      <c r="AN1282" t="s">
        <v>137</v>
      </c>
    </row>
    <row r="1283" spans="1:40">
      <c r="A1283" s="26">
        <v>41505.939062164354</v>
      </c>
      <c r="B1283" t="s">
        <v>128</v>
      </c>
      <c r="C1283" t="s">
        <v>652</v>
      </c>
      <c r="D1283" t="s">
        <v>1714</v>
      </c>
      <c r="E1283" t="s">
        <v>191</v>
      </c>
      <c r="F1283" t="s">
        <v>192</v>
      </c>
      <c r="G1283" t="s">
        <v>193</v>
      </c>
    </row>
    <row r="1284" spans="1:40">
      <c r="A1284" s="26">
        <v>41505.939062164354</v>
      </c>
      <c r="B1284" t="s">
        <v>128</v>
      </c>
      <c r="C1284" t="s">
        <v>652</v>
      </c>
      <c r="D1284" t="s">
        <v>1715</v>
      </c>
      <c r="E1284" t="s">
        <v>191</v>
      </c>
      <c r="F1284" t="s">
        <v>1716</v>
      </c>
      <c r="G1284" t="s">
        <v>1717</v>
      </c>
      <c r="H1284" t="s">
        <v>1718</v>
      </c>
    </row>
    <row r="1285" spans="1:40">
      <c r="A1285" s="26">
        <v>41505.939346585648</v>
      </c>
      <c r="B1285" t="s">
        <v>1719</v>
      </c>
      <c r="C1285" t="s">
        <v>384</v>
      </c>
    </row>
    <row r="1286" spans="1:40">
      <c r="A1286" s="26">
        <v>41505.939346979168</v>
      </c>
      <c r="B1286" t="s">
        <v>1719</v>
      </c>
      <c r="C1286" t="s">
        <v>332</v>
      </c>
    </row>
    <row r="1287" spans="1:40">
      <c r="A1287" s="26">
        <v>41505.939347060186</v>
      </c>
      <c r="B1287" t="s">
        <v>1719</v>
      </c>
      <c r="C1287" t="s">
        <v>348</v>
      </c>
    </row>
    <row r="1288" spans="1:40">
      <c r="A1288" s="26">
        <v>41505.939347071762</v>
      </c>
      <c r="B1288" t="s">
        <v>1719</v>
      </c>
      <c r="C1288" t="s">
        <v>281</v>
      </c>
    </row>
    <row r="1289" spans="1:40">
      <c r="A1289" s="26">
        <v>41505.93934730324</v>
      </c>
      <c r="B1289" t="s">
        <v>1719</v>
      </c>
      <c r="C1289" t="s">
        <v>124</v>
      </c>
    </row>
    <row r="1290" spans="1:40">
      <c r="A1290" s="26">
        <v>41505.93934730324</v>
      </c>
      <c r="B1290" t="s">
        <v>128</v>
      </c>
      <c r="C1290" t="s">
        <v>124</v>
      </c>
      <c r="D1290" t="s">
        <v>1720</v>
      </c>
      <c r="E1290" t="s">
        <v>131</v>
      </c>
      <c r="F1290" t="s">
        <v>132</v>
      </c>
      <c r="G1290" t="s">
        <v>133</v>
      </c>
      <c r="H1290" t="s">
        <v>140</v>
      </c>
      <c r="I1290">
        <v>49</v>
      </c>
      <c r="J1290" t="s">
        <v>137</v>
      </c>
      <c r="K1290" t="s">
        <v>141</v>
      </c>
      <c r="L1290">
        <v>130</v>
      </c>
      <c r="M1290" t="s">
        <v>137</v>
      </c>
      <c r="N1290" t="s">
        <v>142</v>
      </c>
      <c r="O1290">
        <v>180</v>
      </c>
      <c r="P1290" t="s">
        <v>137</v>
      </c>
      <c r="Q1290" t="s">
        <v>143</v>
      </c>
      <c r="R1290">
        <v>140</v>
      </c>
      <c r="S1290" t="s">
        <v>137</v>
      </c>
      <c r="T1290" t="s">
        <v>144</v>
      </c>
      <c r="U1290">
        <v>80</v>
      </c>
      <c r="V1290" t="s">
        <v>137</v>
      </c>
      <c r="W1290" t="s">
        <v>145</v>
      </c>
      <c r="X1290">
        <v>101</v>
      </c>
      <c r="Y1290" t="s">
        <v>137</v>
      </c>
      <c r="Z1290" t="s">
        <v>146</v>
      </c>
      <c r="AA1290">
        <v>190</v>
      </c>
      <c r="AB1290" t="s">
        <v>137</v>
      </c>
      <c r="AC1290" t="s">
        <v>147</v>
      </c>
      <c r="AD1290">
        <v>20</v>
      </c>
      <c r="AE1290" t="s">
        <v>137</v>
      </c>
    </row>
    <row r="1291" spans="1:40">
      <c r="A1291" s="26">
        <v>41505.93934730324</v>
      </c>
      <c r="B1291" t="s">
        <v>128</v>
      </c>
      <c r="C1291" t="s">
        <v>124</v>
      </c>
      <c r="D1291" t="s">
        <v>1721</v>
      </c>
    </row>
    <row r="1292" spans="1:40">
      <c r="A1292" s="26">
        <v>41505.93934730324</v>
      </c>
      <c r="B1292" t="s">
        <v>128</v>
      </c>
      <c r="C1292" t="s">
        <v>124</v>
      </c>
      <c r="D1292" t="s">
        <v>1722</v>
      </c>
      <c r="E1292" t="s">
        <v>131</v>
      </c>
      <c r="F1292" t="s">
        <v>132</v>
      </c>
      <c r="G1292" t="s">
        <v>133</v>
      </c>
      <c r="H1292" t="s">
        <v>150</v>
      </c>
      <c r="I1292">
        <v>50</v>
      </c>
      <c r="J1292" t="s">
        <v>137</v>
      </c>
      <c r="K1292" t="s">
        <v>151</v>
      </c>
      <c r="L1292">
        <v>50</v>
      </c>
      <c r="M1292" t="s">
        <v>137</v>
      </c>
      <c r="N1292" t="s">
        <v>152</v>
      </c>
      <c r="O1292">
        <v>50</v>
      </c>
      <c r="P1292" t="s">
        <v>137</v>
      </c>
    </row>
    <row r="1293" spans="1:40">
      <c r="A1293" s="26">
        <v>41505.93934730324</v>
      </c>
      <c r="B1293" t="s">
        <v>128</v>
      </c>
      <c r="C1293" t="s">
        <v>124</v>
      </c>
      <c r="D1293" t="s">
        <v>1723</v>
      </c>
      <c r="E1293" t="s">
        <v>131</v>
      </c>
      <c r="F1293" t="s">
        <v>132</v>
      </c>
      <c r="G1293" t="s">
        <v>133</v>
      </c>
      <c r="H1293" t="s">
        <v>154</v>
      </c>
      <c r="I1293">
        <v>35</v>
      </c>
      <c r="J1293" t="s">
        <v>137</v>
      </c>
      <c r="K1293" t="s">
        <v>155</v>
      </c>
      <c r="L1293">
        <v>5</v>
      </c>
      <c r="M1293" t="s">
        <v>137</v>
      </c>
      <c r="N1293" t="s">
        <v>156</v>
      </c>
      <c r="O1293">
        <v>60</v>
      </c>
      <c r="P1293" t="s">
        <v>137</v>
      </c>
    </row>
    <row r="1294" spans="1:40">
      <c r="A1294" s="26">
        <v>41505.93934730324</v>
      </c>
      <c r="B1294" t="s">
        <v>128</v>
      </c>
      <c r="C1294" t="s">
        <v>124</v>
      </c>
      <c r="D1294" t="s">
        <v>1724</v>
      </c>
      <c r="E1294" t="s">
        <v>131</v>
      </c>
      <c r="F1294" t="s">
        <v>132</v>
      </c>
      <c r="G1294" t="s">
        <v>133</v>
      </c>
      <c r="H1294" t="s">
        <v>158</v>
      </c>
      <c r="I1294">
        <v>1</v>
      </c>
      <c r="J1294" t="s">
        <v>137</v>
      </c>
    </row>
    <row r="1295" spans="1:40">
      <c r="A1295" s="26">
        <v>41505.93934730324</v>
      </c>
      <c r="B1295" t="s">
        <v>128</v>
      </c>
      <c r="C1295" t="s">
        <v>124</v>
      </c>
      <c r="D1295" t="s">
        <v>1725</v>
      </c>
      <c r="E1295" t="s">
        <v>131</v>
      </c>
      <c r="F1295" t="s">
        <v>132</v>
      </c>
      <c r="G1295" t="s">
        <v>133</v>
      </c>
      <c r="H1295" t="s">
        <v>160</v>
      </c>
      <c r="I1295">
        <v>30</v>
      </c>
      <c r="J1295" t="s">
        <v>137</v>
      </c>
      <c r="K1295" t="s">
        <v>161</v>
      </c>
      <c r="L1295">
        <v>30</v>
      </c>
      <c r="M1295" t="s">
        <v>137</v>
      </c>
      <c r="N1295" t="s">
        <v>162</v>
      </c>
      <c r="O1295">
        <v>30</v>
      </c>
      <c r="P1295" t="s">
        <v>137</v>
      </c>
      <c r="Q1295" t="s">
        <v>163</v>
      </c>
      <c r="R1295">
        <v>10</v>
      </c>
      <c r="S1295" t="s">
        <v>137</v>
      </c>
      <c r="T1295" t="s">
        <v>164</v>
      </c>
      <c r="U1295">
        <v>20</v>
      </c>
      <c r="V1295" t="s">
        <v>137</v>
      </c>
      <c r="W1295" t="s">
        <v>165</v>
      </c>
      <c r="X1295">
        <v>20</v>
      </c>
      <c r="Y1295" t="s">
        <v>137</v>
      </c>
      <c r="Z1295" t="s">
        <v>166</v>
      </c>
      <c r="AA1295">
        <v>20</v>
      </c>
      <c r="AB1295" t="s">
        <v>137</v>
      </c>
      <c r="AC1295" t="s">
        <v>167</v>
      </c>
      <c r="AD1295">
        <v>20</v>
      </c>
      <c r="AE1295" t="s">
        <v>137</v>
      </c>
      <c r="AF1295" t="s">
        <v>168</v>
      </c>
      <c r="AG1295">
        <v>115200</v>
      </c>
      <c r="AH1295" t="s">
        <v>137</v>
      </c>
      <c r="AI1295" t="s">
        <v>169</v>
      </c>
      <c r="AJ1295">
        <v>12000</v>
      </c>
      <c r="AK1295" t="s">
        <v>137</v>
      </c>
      <c r="AL1295" t="s">
        <v>170</v>
      </c>
      <c r="AM1295">
        <v>30000</v>
      </c>
      <c r="AN1295" t="s">
        <v>137</v>
      </c>
    </row>
    <row r="1296" spans="1:40">
      <c r="A1296" s="26">
        <v>41505.93934730324</v>
      </c>
      <c r="B1296" t="s">
        <v>128</v>
      </c>
      <c r="C1296" t="s">
        <v>124</v>
      </c>
      <c r="D1296" t="s">
        <v>1726</v>
      </c>
      <c r="E1296" t="s">
        <v>131</v>
      </c>
      <c r="F1296" t="s">
        <v>132</v>
      </c>
      <c r="G1296" t="s">
        <v>133</v>
      </c>
      <c r="H1296" t="s">
        <v>172</v>
      </c>
      <c r="I1296">
        <v>60</v>
      </c>
      <c r="J1296" t="s">
        <v>137</v>
      </c>
      <c r="K1296" t="s">
        <v>173</v>
      </c>
      <c r="L1296">
        <v>40</v>
      </c>
      <c r="M1296" t="s">
        <v>137</v>
      </c>
      <c r="N1296" t="s">
        <v>174</v>
      </c>
      <c r="O1296">
        <v>50</v>
      </c>
      <c r="P1296" t="s">
        <v>137</v>
      </c>
      <c r="Q1296" t="s">
        <v>175</v>
      </c>
      <c r="R1296">
        <v>40</v>
      </c>
      <c r="S1296" t="s">
        <v>137</v>
      </c>
      <c r="T1296" t="s">
        <v>176</v>
      </c>
      <c r="U1296">
        <v>60</v>
      </c>
      <c r="V1296" t="s">
        <v>137</v>
      </c>
      <c r="W1296" t="s">
        <v>177</v>
      </c>
      <c r="X1296">
        <v>50</v>
      </c>
      <c r="Y1296" t="s">
        <v>137</v>
      </c>
      <c r="Z1296" t="s">
        <v>178</v>
      </c>
      <c r="AA1296">
        <v>50</v>
      </c>
      <c r="AB1296" t="s">
        <v>137</v>
      </c>
      <c r="AC1296" t="s">
        <v>179</v>
      </c>
      <c r="AD1296">
        <v>35</v>
      </c>
      <c r="AE1296" t="s">
        <v>137</v>
      </c>
      <c r="AF1296" t="s">
        <v>180</v>
      </c>
      <c r="AG1296">
        <v>8</v>
      </c>
      <c r="AH1296" t="s">
        <v>137</v>
      </c>
      <c r="AI1296" t="s">
        <v>181</v>
      </c>
      <c r="AJ1296">
        <v>90</v>
      </c>
      <c r="AK1296" t="s">
        <v>137</v>
      </c>
      <c r="AL1296" t="s">
        <v>182</v>
      </c>
      <c r="AM1296">
        <v>1</v>
      </c>
      <c r="AN1296" t="s">
        <v>137</v>
      </c>
    </row>
    <row r="1297" spans="1:40">
      <c r="A1297" s="26">
        <v>41505.939347314816</v>
      </c>
      <c r="B1297" t="s">
        <v>128</v>
      </c>
      <c r="C1297" t="s">
        <v>124</v>
      </c>
      <c r="D1297" t="s">
        <v>1727</v>
      </c>
      <c r="E1297" t="s">
        <v>131</v>
      </c>
      <c r="F1297" t="s">
        <v>132</v>
      </c>
      <c r="G1297" t="s">
        <v>133</v>
      </c>
      <c r="H1297" t="s">
        <v>184</v>
      </c>
      <c r="I1297">
        <v>33</v>
      </c>
      <c r="J1297" t="s">
        <v>137</v>
      </c>
      <c r="K1297" t="s">
        <v>185</v>
      </c>
      <c r="L1297">
        <v>33</v>
      </c>
      <c r="M1297" t="s">
        <v>137</v>
      </c>
      <c r="N1297" t="s">
        <v>186</v>
      </c>
      <c r="O1297">
        <v>34</v>
      </c>
      <c r="P1297" t="s">
        <v>137</v>
      </c>
      <c r="Q1297" t="s">
        <v>164</v>
      </c>
      <c r="R1297">
        <v>20</v>
      </c>
      <c r="S1297" t="s">
        <v>137</v>
      </c>
      <c r="T1297" t="s">
        <v>165</v>
      </c>
      <c r="U1297">
        <v>20</v>
      </c>
      <c r="V1297" t="s">
        <v>137</v>
      </c>
      <c r="W1297" t="s">
        <v>166</v>
      </c>
      <c r="X1297">
        <v>20</v>
      </c>
      <c r="Y1297" t="s">
        <v>137</v>
      </c>
      <c r="Z1297" t="s">
        <v>187</v>
      </c>
      <c r="AA1297">
        <v>20</v>
      </c>
      <c r="AB1297" t="s">
        <v>137</v>
      </c>
      <c r="AC1297" t="s">
        <v>188</v>
      </c>
      <c r="AD1297">
        <v>20</v>
      </c>
      <c r="AE1297" t="s">
        <v>137</v>
      </c>
      <c r="AF1297" t="s">
        <v>189</v>
      </c>
      <c r="AG1297">
        <v>20</v>
      </c>
      <c r="AH1297" t="s">
        <v>137</v>
      </c>
      <c r="AI1297" t="s">
        <v>168</v>
      </c>
      <c r="AJ1297">
        <v>115200</v>
      </c>
      <c r="AK1297" t="s">
        <v>137</v>
      </c>
      <c r="AL1297" t="s">
        <v>169</v>
      </c>
      <c r="AM1297">
        <v>12000</v>
      </c>
      <c r="AN1297" t="s">
        <v>137</v>
      </c>
    </row>
    <row r="1298" spans="1:40">
      <c r="A1298" s="26">
        <v>41505.939347314816</v>
      </c>
      <c r="B1298" t="s">
        <v>128</v>
      </c>
      <c r="C1298" t="s">
        <v>124</v>
      </c>
      <c r="D1298" t="s">
        <v>1728</v>
      </c>
      <c r="E1298" t="s">
        <v>131</v>
      </c>
      <c r="F1298" t="s">
        <v>132</v>
      </c>
      <c r="G1298" t="s">
        <v>133</v>
      </c>
      <c r="H1298" t="s">
        <v>140</v>
      </c>
      <c r="I1298">
        <v>49</v>
      </c>
      <c r="J1298" t="s">
        <v>137</v>
      </c>
      <c r="K1298" t="s">
        <v>141</v>
      </c>
      <c r="L1298">
        <v>130</v>
      </c>
      <c r="M1298" t="s">
        <v>137</v>
      </c>
      <c r="N1298" t="s">
        <v>142</v>
      </c>
      <c r="O1298">
        <v>180</v>
      </c>
      <c r="P1298" t="s">
        <v>137</v>
      </c>
      <c r="Q1298" t="s">
        <v>143</v>
      </c>
      <c r="R1298">
        <v>140</v>
      </c>
      <c r="S1298" t="s">
        <v>137</v>
      </c>
      <c r="T1298" t="s">
        <v>144</v>
      </c>
      <c r="U1298">
        <v>80</v>
      </c>
      <c r="V1298" t="s">
        <v>137</v>
      </c>
      <c r="W1298" t="s">
        <v>145</v>
      </c>
      <c r="X1298">
        <v>101</v>
      </c>
      <c r="Y1298" t="s">
        <v>137</v>
      </c>
      <c r="Z1298" t="s">
        <v>146</v>
      </c>
      <c r="AA1298">
        <v>190</v>
      </c>
      <c r="AB1298" t="s">
        <v>137</v>
      </c>
      <c r="AC1298" t="s">
        <v>147</v>
      </c>
      <c r="AD1298">
        <v>20</v>
      </c>
      <c r="AE1298" t="s">
        <v>137</v>
      </c>
    </row>
    <row r="1299" spans="1:40">
      <c r="A1299" s="26">
        <v>41505.939347314816</v>
      </c>
      <c r="B1299" t="s">
        <v>128</v>
      </c>
      <c r="C1299" t="s">
        <v>124</v>
      </c>
      <c r="D1299" t="s">
        <v>1729</v>
      </c>
    </row>
    <row r="1300" spans="1:40">
      <c r="A1300" s="26">
        <v>41505.939347314816</v>
      </c>
      <c r="B1300" t="s">
        <v>128</v>
      </c>
      <c r="C1300" t="s">
        <v>124</v>
      </c>
      <c r="D1300" t="s">
        <v>1730</v>
      </c>
      <c r="E1300" t="s">
        <v>131</v>
      </c>
      <c r="F1300" t="s">
        <v>132</v>
      </c>
      <c r="G1300" t="s">
        <v>133</v>
      </c>
      <c r="H1300" t="s">
        <v>150</v>
      </c>
      <c r="I1300">
        <v>50</v>
      </c>
      <c r="J1300" t="s">
        <v>137</v>
      </c>
      <c r="K1300" t="s">
        <v>151</v>
      </c>
      <c r="L1300">
        <v>50</v>
      </c>
      <c r="M1300" t="s">
        <v>137</v>
      </c>
      <c r="N1300" t="s">
        <v>152</v>
      </c>
      <c r="O1300">
        <v>50</v>
      </c>
      <c r="P1300" t="s">
        <v>137</v>
      </c>
    </row>
    <row r="1301" spans="1:40">
      <c r="A1301" s="26">
        <v>41505.939347314816</v>
      </c>
      <c r="B1301" t="s">
        <v>128</v>
      </c>
      <c r="C1301" t="s">
        <v>124</v>
      </c>
      <c r="D1301" t="s">
        <v>1731</v>
      </c>
      <c r="E1301" t="s">
        <v>131</v>
      </c>
      <c r="F1301" t="s">
        <v>132</v>
      </c>
      <c r="G1301" t="s">
        <v>133</v>
      </c>
      <c r="H1301" t="s">
        <v>154</v>
      </c>
      <c r="I1301">
        <v>35</v>
      </c>
      <c r="J1301" t="s">
        <v>137</v>
      </c>
      <c r="K1301" t="s">
        <v>155</v>
      </c>
      <c r="L1301">
        <v>5</v>
      </c>
      <c r="M1301" t="s">
        <v>137</v>
      </c>
      <c r="N1301" t="s">
        <v>156</v>
      </c>
      <c r="O1301">
        <v>60</v>
      </c>
      <c r="P1301" t="s">
        <v>137</v>
      </c>
    </row>
    <row r="1302" spans="1:40">
      <c r="A1302" s="26">
        <v>41505.939347314816</v>
      </c>
      <c r="B1302" t="s">
        <v>128</v>
      </c>
      <c r="C1302" t="s">
        <v>124</v>
      </c>
      <c r="D1302" t="s">
        <v>1732</v>
      </c>
      <c r="E1302" t="s">
        <v>131</v>
      </c>
      <c r="F1302" t="s">
        <v>132</v>
      </c>
      <c r="G1302" t="s">
        <v>133</v>
      </c>
      <c r="H1302" t="s">
        <v>158</v>
      </c>
      <c r="I1302">
        <v>1</v>
      </c>
      <c r="J1302" t="s">
        <v>137</v>
      </c>
    </row>
    <row r="1303" spans="1:40">
      <c r="A1303" s="26">
        <v>41505.939347314816</v>
      </c>
      <c r="B1303" t="s">
        <v>128</v>
      </c>
      <c r="C1303" t="s">
        <v>124</v>
      </c>
      <c r="D1303" t="s">
        <v>1733</v>
      </c>
      <c r="E1303" t="s">
        <v>131</v>
      </c>
      <c r="F1303" t="s">
        <v>132</v>
      </c>
      <c r="G1303" t="s">
        <v>133</v>
      </c>
      <c r="H1303" t="s">
        <v>160</v>
      </c>
      <c r="I1303">
        <v>30</v>
      </c>
      <c r="J1303" t="s">
        <v>137</v>
      </c>
      <c r="K1303" t="s">
        <v>161</v>
      </c>
      <c r="L1303">
        <v>30</v>
      </c>
      <c r="M1303" t="s">
        <v>137</v>
      </c>
      <c r="N1303" t="s">
        <v>162</v>
      </c>
      <c r="O1303">
        <v>30</v>
      </c>
      <c r="P1303" t="s">
        <v>137</v>
      </c>
      <c r="Q1303" t="s">
        <v>163</v>
      </c>
      <c r="R1303">
        <v>10</v>
      </c>
      <c r="S1303" t="s">
        <v>137</v>
      </c>
      <c r="T1303" t="s">
        <v>164</v>
      </c>
      <c r="U1303">
        <v>20</v>
      </c>
      <c r="V1303" t="s">
        <v>137</v>
      </c>
      <c r="W1303" t="s">
        <v>165</v>
      </c>
      <c r="X1303">
        <v>20</v>
      </c>
      <c r="Y1303" t="s">
        <v>137</v>
      </c>
      <c r="Z1303" t="s">
        <v>166</v>
      </c>
      <c r="AA1303">
        <v>20</v>
      </c>
      <c r="AB1303" t="s">
        <v>137</v>
      </c>
      <c r="AC1303" t="s">
        <v>167</v>
      </c>
      <c r="AD1303">
        <v>20</v>
      </c>
      <c r="AE1303" t="s">
        <v>137</v>
      </c>
      <c r="AF1303" t="s">
        <v>168</v>
      </c>
      <c r="AG1303">
        <v>115200</v>
      </c>
      <c r="AH1303" t="s">
        <v>137</v>
      </c>
      <c r="AI1303" t="s">
        <v>169</v>
      </c>
      <c r="AJ1303">
        <v>12000</v>
      </c>
      <c r="AK1303" t="s">
        <v>137</v>
      </c>
      <c r="AL1303" t="s">
        <v>170</v>
      </c>
      <c r="AM1303">
        <v>30000</v>
      </c>
      <c r="AN1303" t="s">
        <v>137</v>
      </c>
    </row>
    <row r="1304" spans="1:40">
      <c r="A1304" s="26">
        <v>41505.939347314816</v>
      </c>
      <c r="B1304" t="s">
        <v>128</v>
      </c>
      <c r="C1304" t="s">
        <v>124</v>
      </c>
      <c r="D1304" t="s">
        <v>1734</v>
      </c>
      <c r="E1304" t="s">
        <v>131</v>
      </c>
      <c r="F1304" t="s">
        <v>132</v>
      </c>
      <c r="G1304" t="s">
        <v>133</v>
      </c>
      <c r="H1304" t="s">
        <v>172</v>
      </c>
      <c r="I1304">
        <v>60</v>
      </c>
      <c r="J1304" t="s">
        <v>137</v>
      </c>
      <c r="K1304" t="s">
        <v>173</v>
      </c>
      <c r="L1304">
        <v>40</v>
      </c>
      <c r="M1304" t="s">
        <v>137</v>
      </c>
      <c r="N1304" t="s">
        <v>174</v>
      </c>
      <c r="O1304">
        <v>50</v>
      </c>
      <c r="P1304" t="s">
        <v>137</v>
      </c>
      <c r="Q1304" t="s">
        <v>175</v>
      </c>
      <c r="R1304">
        <v>40</v>
      </c>
      <c r="S1304" t="s">
        <v>137</v>
      </c>
      <c r="T1304" t="s">
        <v>176</v>
      </c>
      <c r="U1304">
        <v>60</v>
      </c>
      <c r="V1304" t="s">
        <v>137</v>
      </c>
      <c r="W1304" t="s">
        <v>177</v>
      </c>
      <c r="X1304">
        <v>50</v>
      </c>
      <c r="Y1304" t="s">
        <v>137</v>
      </c>
      <c r="Z1304" t="s">
        <v>178</v>
      </c>
      <c r="AA1304">
        <v>50</v>
      </c>
      <c r="AB1304" t="s">
        <v>137</v>
      </c>
      <c r="AC1304" t="s">
        <v>179</v>
      </c>
      <c r="AD1304">
        <v>35</v>
      </c>
      <c r="AE1304" t="s">
        <v>137</v>
      </c>
      <c r="AF1304" t="s">
        <v>180</v>
      </c>
      <c r="AG1304">
        <v>8</v>
      </c>
      <c r="AH1304" t="s">
        <v>137</v>
      </c>
      <c r="AI1304" t="s">
        <v>181</v>
      </c>
      <c r="AJ1304">
        <v>90</v>
      </c>
      <c r="AK1304" t="s">
        <v>137</v>
      </c>
      <c r="AL1304" t="s">
        <v>182</v>
      </c>
      <c r="AM1304">
        <v>1</v>
      </c>
      <c r="AN1304" t="s">
        <v>137</v>
      </c>
    </row>
    <row r="1305" spans="1:40">
      <c r="A1305" s="26">
        <v>41505.939347314816</v>
      </c>
      <c r="B1305" t="s">
        <v>128</v>
      </c>
      <c r="C1305" t="s">
        <v>124</v>
      </c>
      <c r="D1305" t="s">
        <v>1735</v>
      </c>
      <c r="E1305" t="s">
        <v>131</v>
      </c>
      <c r="F1305" t="s">
        <v>132</v>
      </c>
      <c r="G1305" t="s">
        <v>133</v>
      </c>
      <c r="H1305" t="s">
        <v>184</v>
      </c>
      <c r="I1305">
        <v>33</v>
      </c>
      <c r="J1305" t="s">
        <v>137</v>
      </c>
      <c r="K1305" t="s">
        <v>185</v>
      </c>
      <c r="L1305">
        <v>33</v>
      </c>
      <c r="M1305" t="s">
        <v>137</v>
      </c>
      <c r="N1305" t="s">
        <v>186</v>
      </c>
      <c r="O1305">
        <v>34</v>
      </c>
      <c r="P1305" t="s">
        <v>137</v>
      </c>
      <c r="Q1305" t="s">
        <v>164</v>
      </c>
      <c r="R1305">
        <v>20</v>
      </c>
      <c r="S1305" t="s">
        <v>137</v>
      </c>
      <c r="T1305" t="s">
        <v>165</v>
      </c>
      <c r="U1305">
        <v>20</v>
      </c>
      <c r="V1305" t="s">
        <v>137</v>
      </c>
      <c r="W1305" t="s">
        <v>166</v>
      </c>
      <c r="X1305">
        <v>20</v>
      </c>
      <c r="Y1305" t="s">
        <v>137</v>
      </c>
      <c r="Z1305" t="s">
        <v>187</v>
      </c>
      <c r="AA1305">
        <v>20</v>
      </c>
      <c r="AB1305" t="s">
        <v>137</v>
      </c>
      <c r="AC1305" t="s">
        <v>188</v>
      </c>
      <c r="AD1305">
        <v>20</v>
      </c>
      <c r="AE1305" t="s">
        <v>137</v>
      </c>
      <c r="AF1305" t="s">
        <v>189</v>
      </c>
      <c r="AG1305">
        <v>20</v>
      </c>
      <c r="AH1305" t="s">
        <v>137</v>
      </c>
      <c r="AI1305" t="s">
        <v>168</v>
      </c>
      <c r="AJ1305">
        <v>115200</v>
      </c>
      <c r="AK1305" t="s">
        <v>137</v>
      </c>
      <c r="AL1305" t="s">
        <v>169</v>
      </c>
      <c r="AM1305">
        <v>12000</v>
      </c>
      <c r="AN1305" t="s">
        <v>137</v>
      </c>
    </row>
    <row r="1306" spans="1:40">
      <c r="A1306" s="26">
        <v>41505.939347314816</v>
      </c>
      <c r="B1306" t="s">
        <v>128</v>
      </c>
      <c r="C1306" t="s">
        <v>124</v>
      </c>
      <c r="D1306" t="s">
        <v>1736</v>
      </c>
      <c r="E1306" t="s">
        <v>131</v>
      </c>
      <c r="F1306" t="s">
        <v>132</v>
      </c>
      <c r="G1306" t="s">
        <v>133</v>
      </c>
      <c r="H1306" t="s">
        <v>140</v>
      </c>
      <c r="I1306">
        <v>49</v>
      </c>
      <c r="J1306" t="s">
        <v>137</v>
      </c>
      <c r="K1306" t="s">
        <v>141</v>
      </c>
      <c r="L1306">
        <v>130</v>
      </c>
      <c r="M1306" t="s">
        <v>137</v>
      </c>
      <c r="N1306" t="s">
        <v>142</v>
      </c>
      <c r="O1306">
        <v>180</v>
      </c>
      <c r="P1306" t="s">
        <v>137</v>
      </c>
      <c r="Q1306" t="s">
        <v>143</v>
      </c>
      <c r="R1306">
        <v>140</v>
      </c>
      <c r="S1306" t="s">
        <v>137</v>
      </c>
      <c r="T1306" t="s">
        <v>144</v>
      </c>
      <c r="U1306">
        <v>80</v>
      </c>
      <c r="V1306" t="s">
        <v>137</v>
      </c>
      <c r="W1306" t="s">
        <v>145</v>
      </c>
      <c r="X1306">
        <v>101</v>
      </c>
      <c r="Y1306" t="s">
        <v>137</v>
      </c>
      <c r="Z1306" t="s">
        <v>146</v>
      </c>
      <c r="AA1306">
        <v>190</v>
      </c>
      <c r="AB1306" t="s">
        <v>137</v>
      </c>
      <c r="AC1306" t="s">
        <v>147</v>
      </c>
      <c r="AD1306">
        <v>20</v>
      </c>
      <c r="AE1306" t="s">
        <v>137</v>
      </c>
    </row>
    <row r="1307" spans="1:40">
      <c r="A1307" s="26">
        <v>41505.939347314816</v>
      </c>
      <c r="B1307" t="s">
        <v>128</v>
      </c>
      <c r="C1307" t="s">
        <v>124</v>
      </c>
      <c r="D1307" t="s">
        <v>1737</v>
      </c>
    </row>
    <row r="1308" spans="1:40">
      <c r="A1308" s="26">
        <v>41505.939347314816</v>
      </c>
      <c r="B1308" t="s">
        <v>128</v>
      </c>
      <c r="C1308" t="s">
        <v>124</v>
      </c>
      <c r="D1308" t="s">
        <v>1738</v>
      </c>
      <c r="E1308" t="s">
        <v>131</v>
      </c>
      <c r="F1308" t="s">
        <v>132</v>
      </c>
      <c r="G1308" t="s">
        <v>133</v>
      </c>
      <c r="H1308" t="s">
        <v>150</v>
      </c>
      <c r="I1308">
        <v>50</v>
      </c>
      <c r="J1308" t="s">
        <v>137</v>
      </c>
      <c r="K1308" t="s">
        <v>151</v>
      </c>
      <c r="L1308">
        <v>50</v>
      </c>
      <c r="M1308" t="s">
        <v>137</v>
      </c>
      <c r="N1308" t="s">
        <v>152</v>
      </c>
      <c r="O1308">
        <v>50</v>
      </c>
      <c r="P1308" t="s">
        <v>137</v>
      </c>
    </row>
    <row r="1309" spans="1:40">
      <c r="A1309" s="26">
        <v>41505.939347314816</v>
      </c>
      <c r="B1309" t="s">
        <v>128</v>
      </c>
      <c r="C1309" t="s">
        <v>124</v>
      </c>
      <c r="D1309" t="s">
        <v>1739</v>
      </c>
      <c r="E1309" t="s">
        <v>131</v>
      </c>
      <c r="F1309" t="s">
        <v>132</v>
      </c>
      <c r="G1309" t="s">
        <v>133</v>
      </c>
      <c r="H1309" t="s">
        <v>154</v>
      </c>
      <c r="I1309">
        <v>35</v>
      </c>
      <c r="J1309" t="s">
        <v>137</v>
      </c>
      <c r="K1309" t="s">
        <v>155</v>
      </c>
      <c r="L1309">
        <v>5</v>
      </c>
      <c r="M1309" t="s">
        <v>137</v>
      </c>
      <c r="N1309" t="s">
        <v>156</v>
      </c>
      <c r="O1309">
        <v>60</v>
      </c>
      <c r="P1309" t="s">
        <v>137</v>
      </c>
    </row>
    <row r="1310" spans="1:40">
      <c r="A1310" s="26">
        <v>41505.939347314816</v>
      </c>
      <c r="B1310" t="s">
        <v>128</v>
      </c>
      <c r="C1310" t="s">
        <v>124</v>
      </c>
      <c r="D1310" t="s">
        <v>1740</v>
      </c>
      <c r="E1310" t="s">
        <v>131</v>
      </c>
      <c r="F1310" t="s">
        <v>132</v>
      </c>
      <c r="G1310" t="s">
        <v>133</v>
      </c>
      <c r="H1310" t="s">
        <v>158</v>
      </c>
      <c r="I1310">
        <v>1</v>
      </c>
      <c r="J1310" t="s">
        <v>137</v>
      </c>
    </row>
    <row r="1311" spans="1:40">
      <c r="A1311" s="26">
        <v>41505.939347314816</v>
      </c>
      <c r="B1311" t="s">
        <v>128</v>
      </c>
      <c r="C1311" t="s">
        <v>124</v>
      </c>
      <c r="D1311" t="s">
        <v>1741</v>
      </c>
      <c r="E1311" t="s">
        <v>131</v>
      </c>
      <c r="F1311" t="s">
        <v>132</v>
      </c>
      <c r="G1311" t="s">
        <v>133</v>
      </c>
      <c r="H1311" t="s">
        <v>160</v>
      </c>
      <c r="I1311">
        <v>30</v>
      </c>
      <c r="J1311" t="s">
        <v>137</v>
      </c>
      <c r="K1311" t="s">
        <v>161</v>
      </c>
      <c r="L1311">
        <v>30</v>
      </c>
      <c r="M1311" t="s">
        <v>137</v>
      </c>
      <c r="N1311" t="s">
        <v>162</v>
      </c>
      <c r="O1311">
        <v>30</v>
      </c>
      <c r="P1311" t="s">
        <v>137</v>
      </c>
      <c r="Q1311" t="s">
        <v>163</v>
      </c>
      <c r="R1311">
        <v>10</v>
      </c>
      <c r="S1311" t="s">
        <v>137</v>
      </c>
      <c r="T1311" t="s">
        <v>164</v>
      </c>
      <c r="U1311">
        <v>20</v>
      </c>
      <c r="V1311" t="s">
        <v>137</v>
      </c>
      <c r="W1311" t="s">
        <v>165</v>
      </c>
      <c r="X1311">
        <v>20</v>
      </c>
      <c r="Y1311" t="s">
        <v>137</v>
      </c>
      <c r="Z1311" t="s">
        <v>166</v>
      </c>
      <c r="AA1311">
        <v>20</v>
      </c>
      <c r="AB1311" t="s">
        <v>137</v>
      </c>
      <c r="AC1311" t="s">
        <v>167</v>
      </c>
      <c r="AD1311">
        <v>20</v>
      </c>
      <c r="AE1311" t="s">
        <v>137</v>
      </c>
      <c r="AF1311" t="s">
        <v>168</v>
      </c>
      <c r="AG1311">
        <v>115200</v>
      </c>
      <c r="AH1311" t="s">
        <v>137</v>
      </c>
      <c r="AI1311" t="s">
        <v>169</v>
      </c>
      <c r="AJ1311">
        <v>12000</v>
      </c>
      <c r="AK1311" t="s">
        <v>137</v>
      </c>
      <c r="AL1311" t="s">
        <v>170</v>
      </c>
      <c r="AM1311">
        <v>30000</v>
      </c>
      <c r="AN1311" t="s">
        <v>137</v>
      </c>
    </row>
    <row r="1312" spans="1:40">
      <c r="A1312" s="26">
        <v>41505.939347314816</v>
      </c>
      <c r="B1312" t="s">
        <v>128</v>
      </c>
      <c r="C1312" t="s">
        <v>124</v>
      </c>
      <c r="D1312" t="s">
        <v>1742</v>
      </c>
      <c r="E1312" t="s">
        <v>131</v>
      </c>
      <c r="F1312" t="s">
        <v>132</v>
      </c>
      <c r="G1312" t="s">
        <v>133</v>
      </c>
      <c r="H1312" t="s">
        <v>172</v>
      </c>
      <c r="I1312">
        <v>60</v>
      </c>
      <c r="J1312" t="s">
        <v>137</v>
      </c>
      <c r="K1312" t="s">
        <v>173</v>
      </c>
      <c r="L1312">
        <v>40</v>
      </c>
      <c r="M1312" t="s">
        <v>137</v>
      </c>
      <c r="N1312" t="s">
        <v>174</v>
      </c>
      <c r="O1312">
        <v>50</v>
      </c>
      <c r="P1312" t="s">
        <v>137</v>
      </c>
      <c r="Q1312" t="s">
        <v>175</v>
      </c>
      <c r="R1312">
        <v>40</v>
      </c>
      <c r="S1312" t="s">
        <v>137</v>
      </c>
      <c r="T1312" t="s">
        <v>176</v>
      </c>
      <c r="U1312">
        <v>60</v>
      </c>
      <c r="V1312" t="s">
        <v>137</v>
      </c>
      <c r="W1312" t="s">
        <v>177</v>
      </c>
      <c r="X1312">
        <v>50</v>
      </c>
      <c r="Y1312" t="s">
        <v>137</v>
      </c>
      <c r="Z1312" t="s">
        <v>178</v>
      </c>
      <c r="AA1312">
        <v>50</v>
      </c>
      <c r="AB1312" t="s">
        <v>137</v>
      </c>
      <c r="AC1312" t="s">
        <v>179</v>
      </c>
      <c r="AD1312">
        <v>35</v>
      </c>
      <c r="AE1312" t="s">
        <v>137</v>
      </c>
      <c r="AF1312" t="s">
        <v>180</v>
      </c>
      <c r="AG1312">
        <v>8</v>
      </c>
      <c r="AH1312" t="s">
        <v>137</v>
      </c>
      <c r="AI1312" t="s">
        <v>181</v>
      </c>
      <c r="AJ1312">
        <v>90</v>
      </c>
      <c r="AK1312" t="s">
        <v>137</v>
      </c>
      <c r="AL1312" t="s">
        <v>182</v>
      </c>
      <c r="AM1312">
        <v>1</v>
      </c>
      <c r="AN1312" t="s">
        <v>137</v>
      </c>
    </row>
    <row r="1313" spans="1:40">
      <c r="A1313" s="26">
        <v>41505.939347314816</v>
      </c>
      <c r="B1313" t="s">
        <v>128</v>
      </c>
      <c r="C1313" t="s">
        <v>124</v>
      </c>
      <c r="D1313" t="s">
        <v>1743</v>
      </c>
      <c r="E1313" t="s">
        <v>131</v>
      </c>
      <c r="F1313" t="s">
        <v>132</v>
      </c>
      <c r="G1313" t="s">
        <v>133</v>
      </c>
      <c r="H1313" t="s">
        <v>184</v>
      </c>
      <c r="I1313">
        <v>33</v>
      </c>
      <c r="J1313" t="s">
        <v>137</v>
      </c>
      <c r="K1313" t="s">
        <v>185</v>
      </c>
      <c r="L1313">
        <v>33</v>
      </c>
      <c r="M1313" t="s">
        <v>137</v>
      </c>
      <c r="N1313" t="s">
        <v>186</v>
      </c>
      <c r="O1313">
        <v>34</v>
      </c>
      <c r="P1313" t="s">
        <v>137</v>
      </c>
      <c r="Q1313" t="s">
        <v>164</v>
      </c>
      <c r="R1313">
        <v>20</v>
      </c>
      <c r="S1313" t="s">
        <v>137</v>
      </c>
      <c r="T1313" t="s">
        <v>165</v>
      </c>
      <c r="U1313">
        <v>20</v>
      </c>
      <c r="V1313" t="s">
        <v>137</v>
      </c>
      <c r="W1313" t="s">
        <v>166</v>
      </c>
      <c r="X1313">
        <v>20</v>
      </c>
      <c r="Y1313" t="s">
        <v>137</v>
      </c>
      <c r="Z1313" t="s">
        <v>187</v>
      </c>
      <c r="AA1313">
        <v>20</v>
      </c>
      <c r="AB1313" t="s">
        <v>137</v>
      </c>
      <c r="AC1313" t="s">
        <v>188</v>
      </c>
      <c r="AD1313">
        <v>20</v>
      </c>
      <c r="AE1313" t="s">
        <v>137</v>
      </c>
      <c r="AF1313" t="s">
        <v>189</v>
      </c>
      <c r="AG1313">
        <v>20</v>
      </c>
      <c r="AH1313" t="s">
        <v>137</v>
      </c>
      <c r="AI1313" t="s">
        <v>168</v>
      </c>
      <c r="AJ1313">
        <v>115200</v>
      </c>
      <c r="AK1313" t="s">
        <v>137</v>
      </c>
      <c r="AL1313" t="s">
        <v>169</v>
      </c>
      <c r="AM1313">
        <v>12000</v>
      </c>
      <c r="AN1313" t="s">
        <v>137</v>
      </c>
    </row>
    <row r="1314" spans="1:40">
      <c r="A1314" s="26">
        <v>41505.939347314816</v>
      </c>
      <c r="B1314" t="s">
        <v>1719</v>
      </c>
      <c r="C1314" t="s">
        <v>310</v>
      </c>
    </row>
    <row r="1315" spans="1:40">
      <c r="A1315" s="26">
        <v>41505.939347314816</v>
      </c>
      <c r="B1315" t="s">
        <v>128</v>
      </c>
      <c r="C1315" t="s">
        <v>310</v>
      </c>
      <c r="D1315" t="s">
        <v>1744</v>
      </c>
      <c r="E1315" t="s">
        <v>131</v>
      </c>
      <c r="F1315" t="s">
        <v>132</v>
      </c>
      <c r="G1315" t="s">
        <v>133</v>
      </c>
      <c r="H1315" t="s">
        <v>140</v>
      </c>
      <c r="I1315">
        <v>49</v>
      </c>
      <c r="J1315" t="s">
        <v>137</v>
      </c>
      <c r="K1315" t="s">
        <v>141</v>
      </c>
      <c r="L1315">
        <v>130</v>
      </c>
      <c r="M1315" t="s">
        <v>137</v>
      </c>
      <c r="N1315" t="s">
        <v>142</v>
      </c>
      <c r="O1315">
        <v>180</v>
      </c>
      <c r="P1315" t="s">
        <v>137</v>
      </c>
      <c r="Q1315" t="s">
        <v>143</v>
      </c>
      <c r="R1315">
        <v>140</v>
      </c>
      <c r="S1315" t="s">
        <v>137</v>
      </c>
      <c r="T1315" t="s">
        <v>144</v>
      </c>
      <c r="U1315">
        <v>80</v>
      </c>
      <c r="V1315" t="s">
        <v>137</v>
      </c>
      <c r="W1315" t="s">
        <v>145</v>
      </c>
      <c r="X1315">
        <v>101</v>
      </c>
      <c r="Y1315" t="s">
        <v>137</v>
      </c>
      <c r="Z1315" t="s">
        <v>146</v>
      </c>
      <c r="AA1315">
        <v>190</v>
      </c>
      <c r="AB1315" t="s">
        <v>137</v>
      </c>
      <c r="AC1315" t="s">
        <v>147</v>
      </c>
      <c r="AD1315">
        <v>20</v>
      </c>
      <c r="AE1315" t="s">
        <v>137</v>
      </c>
    </row>
    <row r="1316" spans="1:40">
      <c r="A1316" s="26">
        <v>41505.939347314816</v>
      </c>
      <c r="B1316" t="s">
        <v>128</v>
      </c>
      <c r="C1316" t="s">
        <v>310</v>
      </c>
      <c r="D1316" t="s">
        <v>1745</v>
      </c>
    </row>
    <row r="1317" spans="1:40">
      <c r="A1317" s="26">
        <v>41505.939347314816</v>
      </c>
      <c r="B1317" t="s">
        <v>128</v>
      </c>
      <c r="C1317" t="s">
        <v>310</v>
      </c>
      <c r="D1317" t="s">
        <v>1746</v>
      </c>
      <c r="E1317" t="s">
        <v>131</v>
      </c>
      <c r="F1317" t="s">
        <v>132</v>
      </c>
      <c r="G1317" t="s">
        <v>133</v>
      </c>
      <c r="H1317" t="s">
        <v>150</v>
      </c>
      <c r="I1317">
        <v>50</v>
      </c>
      <c r="J1317" t="s">
        <v>137</v>
      </c>
      <c r="K1317" t="s">
        <v>151</v>
      </c>
      <c r="L1317">
        <v>50</v>
      </c>
      <c r="M1317" t="s">
        <v>137</v>
      </c>
      <c r="N1317" t="s">
        <v>152</v>
      </c>
      <c r="O1317">
        <v>50</v>
      </c>
      <c r="P1317" t="s">
        <v>137</v>
      </c>
    </row>
    <row r="1318" spans="1:40">
      <c r="A1318" s="26">
        <v>41505.939347314816</v>
      </c>
      <c r="B1318" t="s">
        <v>128</v>
      </c>
      <c r="C1318" t="s">
        <v>310</v>
      </c>
      <c r="D1318" t="s">
        <v>1747</v>
      </c>
      <c r="E1318" t="s">
        <v>131</v>
      </c>
      <c r="F1318" t="s">
        <v>132</v>
      </c>
      <c r="G1318" t="s">
        <v>133</v>
      </c>
      <c r="H1318" t="s">
        <v>154</v>
      </c>
      <c r="I1318">
        <v>35</v>
      </c>
      <c r="J1318" t="s">
        <v>137</v>
      </c>
      <c r="K1318" t="s">
        <v>155</v>
      </c>
      <c r="L1318">
        <v>5</v>
      </c>
      <c r="M1318" t="s">
        <v>137</v>
      </c>
      <c r="N1318" t="s">
        <v>156</v>
      </c>
      <c r="O1318">
        <v>60</v>
      </c>
      <c r="P1318" t="s">
        <v>137</v>
      </c>
    </row>
    <row r="1319" spans="1:40">
      <c r="A1319" s="26">
        <v>41505.939347314816</v>
      </c>
      <c r="B1319" t="s">
        <v>128</v>
      </c>
      <c r="C1319" t="s">
        <v>310</v>
      </c>
      <c r="D1319" t="s">
        <v>1748</v>
      </c>
      <c r="E1319" t="s">
        <v>131</v>
      </c>
      <c r="F1319" t="s">
        <v>132</v>
      </c>
      <c r="G1319" t="s">
        <v>133</v>
      </c>
      <c r="H1319" t="s">
        <v>158</v>
      </c>
      <c r="I1319">
        <v>1</v>
      </c>
      <c r="J1319" t="s">
        <v>137</v>
      </c>
    </row>
    <row r="1320" spans="1:40">
      <c r="A1320" s="26">
        <v>41505.939347314816</v>
      </c>
      <c r="B1320" t="s">
        <v>128</v>
      </c>
      <c r="C1320" t="s">
        <v>310</v>
      </c>
      <c r="D1320" t="s">
        <v>1749</v>
      </c>
      <c r="E1320" t="s">
        <v>131</v>
      </c>
      <c r="F1320" t="s">
        <v>132</v>
      </c>
      <c r="G1320" t="s">
        <v>133</v>
      </c>
      <c r="H1320" t="s">
        <v>160</v>
      </c>
      <c r="I1320">
        <v>30</v>
      </c>
      <c r="J1320" t="s">
        <v>137</v>
      </c>
      <c r="K1320" t="s">
        <v>161</v>
      </c>
      <c r="L1320">
        <v>30</v>
      </c>
      <c r="M1320" t="s">
        <v>137</v>
      </c>
      <c r="N1320" t="s">
        <v>162</v>
      </c>
      <c r="O1320">
        <v>30</v>
      </c>
      <c r="P1320" t="s">
        <v>137</v>
      </c>
      <c r="Q1320" t="s">
        <v>163</v>
      </c>
      <c r="R1320">
        <v>10</v>
      </c>
      <c r="S1320" t="s">
        <v>137</v>
      </c>
      <c r="T1320" t="s">
        <v>164</v>
      </c>
      <c r="U1320">
        <v>20</v>
      </c>
      <c r="V1320" t="s">
        <v>137</v>
      </c>
      <c r="W1320" t="s">
        <v>165</v>
      </c>
      <c r="X1320">
        <v>20</v>
      </c>
      <c r="Y1320" t="s">
        <v>137</v>
      </c>
      <c r="Z1320" t="s">
        <v>166</v>
      </c>
      <c r="AA1320">
        <v>20</v>
      </c>
      <c r="AB1320" t="s">
        <v>137</v>
      </c>
      <c r="AC1320" t="s">
        <v>167</v>
      </c>
      <c r="AD1320">
        <v>20</v>
      </c>
      <c r="AE1320" t="s">
        <v>137</v>
      </c>
      <c r="AF1320" t="s">
        <v>168</v>
      </c>
      <c r="AG1320">
        <v>115200</v>
      </c>
      <c r="AH1320" t="s">
        <v>137</v>
      </c>
      <c r="AI1320" t="s">
        <v>169</v>
      </c>
      <c r="AJ1320">
        <v>12000</v>
      </c>
      <c r="AK1320" t="s">
        <v>137</v>
      </c>
      <c r="AL1320" t="s">
        <v>170</v>
      </c>
      <c r="AM1320">
        <v>30000</v>
      </c>
      <c r="AN1320" t="s">
        <v>137</v>
      </c>
    </row>
    <row r="1321" spans="1:40">
      <c r="A1321" s="26">
        <v>41505.939347314816</v>
      </c>
      <c r="B1321" t="s">
        <v>128</v>
      </c>
      <c r="C1321" t="s">
        <v>310</v>
      </c>
      <c r="D1321" t="s">
        <v>1750</v>
      </c>
      <c r="E1321" t="s">
        <v>131</v>
      </c>
      <c r="F1321" t="s">
        <v>132</v>
      </c>
      <c r="G1321" t="s">
        <v>133</v>
      </c>
      <c r="H1321" t="s">
        <v>172</v>
      </c>
      <c r="I1321">
        <v>60</v>
      </c>
      <c r="J1321" t="s">
        <v>137</v>
      </c>
      <c r="K1321" t="s">
        <v>173</v>
      </c>
      <c r="L1321">
        <v>40</v>
      </c>
      <c r="M1321" t="s">
        <v>137</v>
      </c>
      <c r="N1321" t="s">
        <v>174</v>
      </c>
      <c r="O1321">
        <v>50</v>
      </c>
      <c r="P1321" t="s">
        <v>137</v>
      </c>
      <c r="Q1321" t="s">
        <v>175</v>
      </c>
      <c r="R1321">
        <v>40</v>
      </c>
      <c r="S1321" t="s">
        <v>137</v>
      </c>
      <c r="T1321" t="s">
        <v>176</v>
      </c>
      <c r="U1321">
        <v>60</v>
      </c>
      <c r="V1321" t="s">
        <v>137</v>
      </c>
      <c r="W1321" t="s">
        <v>177</v>
      </c>
      <c r="X1321">
        <v>50</v>
      </c>
      <c r="Y1321" t="s">
        <v>137</v>
      </c>
      <c r="Z1321" t="s">
        <v>178</v>
      </c>
      <c r="AA1321">
        <v>50</v>
      </c>
      <c r="AB1321" t="s">
        <v>137</v>
      </c>
      <c r="AC1321" t="s">
        <v>179</v>
      </c>
      <c r="AD1321">
        <v>35</v>
      </c>
      <c r="AE1321" t="s">
        <v>137</v>
      </c>
      <c r="AF1321" t="s">
        <v>180</v>
      </c>
      <c r="AG1321">
        <v>8</v>
      </c>
      <c r="AH1321" t="s">
        <v>137</v>
      </c>
      <c r="AI1321" t="s">
        <v>181</v>
      </c>
      <c r="AJ1321">
        <v>90</v>
      </c>
      <c r="AK1321" t="s">
        <v>137</v>
      </c>
      <c r="AL1321" t="s">
        <v>182</v>
      </c>
      <c r="AM1321">
        <v>1</v>
      </c>
      <c r="AN1321" t="s">
        <v>137</v>
      </c>
    </row>
    <row r="1322" spans="1:40">
      <c r="A1322" s="26">
        <v>41505.939347314816</v>
      </c>
      <c r="B1322" t="s">
        <v>128</v>
      </c>
      <c r="C1322" t="s">
        <v>310</v>
      </c>
      <c r="D1322" t="s">
        <v>1751</v>
      </c>
      <c r="E1322" t="s">
        <v>131</v>
      </c>
      <c r="F1322" t="s">
        <v>132</v>
      </c>
      <c r="G1322" t="s">
        <v>133</v>
      </c>
      <c r="H1322" t="s">
        <v>184</v>
      </c>
      <c r="I1322">
        <v>33</v>
      </c>
      <c r="J1322" t="s">
        <v>137</v>
      </c>
      <c r="K1322" t="s">
        <v>185</v>
      </c>
      <c r="L1322">
        <v>33</v>
      </c>
      <c r="M1322" t="s">
        <v>137</v>
      </c>
      <c r="N1322" t="s">
        <v>186</v>
      </c>
      <c r="O1322">
        <v>34</v>
      </c>
      <c r="P1322" t="s">
        <v>137</v>
      </c>
      <c r="Q1322" t="s">
        <v>164</v>
      </c>
      <c r="R1322">
        <v>20</v>
      </c>
      <c r="S1322" t="s">
        <v>137</v>
      </c>
      <c r="T1322" t="s">
        <v>165</v>
      </c>
      <c r="U1322">
        <v>20</v>
      </c>
      <c r="V1322" t="s">
        <v>137</v>
      </c>
      <c r="W1322" t="s">
        <v>166</v>
      </c>
      <c r="X1322">
        <v>20</v>
      </c>
      <c r="Y1322" t="s">
        <v>137</v>
      </c>
      <c r="Z1322" t="s">
        <v>187</v>
      </c>
      <c r="AA1322">
        <v>20</v>
      </c>
      <c r="AB1322" t="s">
        <v>137</v>
      </c>
      <c r="AC1322" t="s">
        <v>188</v>
      </c>
      <c r="AD1322">
        <v>20</v>
      </c>
      <c r="AE1322" t="s">
        <v>137</v>
      </c>
      <c r="AF1322" t="s">
        <v>189</v>
      </c>
      <c r="AG1322">
        <v>20</v>
      </c>
      <c r="AH1322" t="s">
        <v>137</v>
      </c>
      <c r="AI1322" t="s">
        <v>168</v>
      </c>
      <c r="AJ1322">
        <v>115200</v>
      </c>
      <c r="AK1322" t="s">
        <v>137</v>
      </c>
      <c r="AL1322" t="s">
        <v>169</v>
      </c>
      <c r="AM1322">
        <v>12000</v>
      </c>
      <c r="AN1322" t="s">
        <v>137</v>
      </c>
    </row>
    <row r="1323" spans="1:40">
      <c r="A1323" s="26">
        <v>41505.939347314816</v>
      </c>
      <c r="B1323" t="s">
        <v>128</v>
      </c>
      <c r="C1323" t="s">
        <v>652</v>
      </c>
      <c r="D1323" t="s">
        <v>1752</v>
      </c>
      <c r="E1323" t="s">
        <v>131</v>
      </c>
      <c r="F1323" t="s">
        <v>132</v>
      </c>
      <c r="G1323" t="s">
        <v>133</v>
      </c>
      <c r="H1323" t="s">
        <v>140</v>
      </c>
      <c r="I1323">
        <v>49</v>
      </c>
      <c r="J1323" t="s">
        <v>137</v>
      </c>
      <c r="K1323" t="s">
        <v>141</v>
      </c>
      <c r="L1323">
        <v>130</v>
      </c>
      <c r="M1323" t="s">
        <v>137</v>
      </c>
      <c r="N1323" t="s">
        <v>142</v>
      </c>
      <c r="O1323">
        <v>180</v>
      </c>
      <c r="P1323" t="s">
        <v>137</v>
      </c>
      <c r="Q1323" t="s">
        <v>143</v>
      </c>
      <c r="R1323">
        <v>140</v>
      </c>
      <c r="S1323" t="s">
        <v>137</v>
      </c>
      <c r="T1323" t="s">
        <v>144</v>
      </c>
      <c r="U1323">
        <v>80</v>
      </c>
      <c r="V1323" t="s">
        <v>137</v>
      </c>
      <c r="W1323" t="s">
        <v>145</v>
      </c>
      <c r="X1323">
        <v>101</v>
      </c>
      <c r="Y1323" t="s">
        <v>137</v>
      </c>
      <c r="Z1323" t="s">
        <v>146</v>
      </c>
      <c r="AA1323">
        <v>190</v>
      </c>
      <c r="AB1323" t="s">
        <v>137</v>
      </c>
      <c r="AC1323" t="s">
        <v>147</v>
      </c>
      <c r="AD1323">
        <v>20</v>
      </c>
      <c r="AE1323" t="s">
        <v>137</v>
      </c>
    </row>
    <row r="1324" spans="1:40">
      <c r="A1324" s="26">
        <v>41505.939347314816</v>
      </c>
      <c r="B1324" t="s">
        <v>128</v>
      </c>
      <c r="C1324" t="s">
        <v>652</v>
      </c>
      <c r="D1324" t="s">
        <v>1753</v>
      </c>
    </row>
    <row r="1325" spans="1:40">
      <c r="A1325" s="26">
        <v>41505.939347314816</v>
      </c>
      <c r="B1325" t="s">
        <v>128</v>
      </c>
      <c r="C1325" t="s">
        <v>652</v>
      </c>
      <c r="D1325" t="s">
        <v>1754</v>
      </c>
      <c r="E1325" t="s">
        <v>131</v>
      </c>
      <c r="F1325" t="s">
        <v>132</v>
      </c>
      <c r="G1325" t="s">
        <v>133</v>
      </c>
      <c r="H1325" t="s">
        <v>150</v>
      </c>
      <c r="I1325">
        <v>50</v>
      </c>
      <c r="J1325" t="s">
        <v>137</v>
      </c>
      <c r="K1325" t="s">
        <v>151</v>
      </c>
      <c r="L1325">
        <v>50</v>
      </c>
      <c r="M1325" t="s">
        <v>137</v>
      </c>
      <c r="N1325" t="s">
        <v>152</v>
      </c>
      <c r="O1325">
        <v>50</v>
      </c>
      <c r="P1325" t="s">
        <v>137</v>
      </c>
    </row>
    <row r="1326" spans="1:40">
      <c r="A1326" s="26">
        <v>41505.939347314816</v>
      </c>
      <c r="B1326" t="s">
        <v>128</v>
      </c>
      <c r="C1326" t="s">
        <v>652</v>
      </c>
      <c r="D1326" t="s">
        <v>1755</v>
      </c>
      <c r="E1326" t="s">
        <v>131</v>
      </c>
      <c r="F1326" t="s">
        <v>132</v>
      </c>
      <c r="G1326" t="s">
        <v>133</v>
      </c>
      <c r="H1326" t="s">
        <v>154</v>
      </c>
      <c r="I1326">
        <v>35</v>
      </c>
      <c r="J1326" t="s">
        <v>137</v>
      </c>
      <c r="K1326" t="s">
        <v>155</v>
      </c>
      <c r="L1326">
        <v>5</v>
      </c>
      <c r="M1326" t="s">
        <v>137</v>
      </c>
      <c r="N1326" t="s">
        <v>156</v>
      </c>
      <c r="O1326">
        <v>60</v>
      </c>
      <c r="P1326" t="s">
        <v>137</v>
      </c>
    </row>
    <row r="1327" spans="1:40">
      <c r="A1327" s="26">
        <v>41505.939347314816</v>
      </c>
      <c r="B1327" t="s">
        <v>128</v>
      </c>
      <c r="C1327" t="s">
        <v>652</v>
      </c>
      <c r="D1327" t="s">
        <v>1756</v>
      </c>
      <c r="E1327" t="s">
        <v>131</v>
      </c>
      <c r="F1327" t="s">
        <v>132</v>
      </c>
      <c r="G1327" t="s">
        <v>133</v>
      </c>
      <c r="H1327" t="s">
        <v>158</v>
      </c>
      <c r="I1327">
        <v>1</v>
      </c>
      <c r="J1327" t="s">
        <v>137</v>
      </c>
    </row>
    <row r="1328" spans="1:40">
      <c r="A1328" s="26">
        <v>41505.939347314816</v>
      </c>
      <c r="B1328" t="s">
        <v>128</v>
      </c>
      <c r="C1328" t="s">
        <v>652</v>
      </c>
      <c r="D1328" t="s">
        <v>1757</v>
      </c>
      <c r="E1328" t="s">
        <v>131</v>
      </c>
      <c r="F1328" t="s">
        <v>132</v>
      </c>
      <c r="G1328" t="s">
        <v>133</v>
      </c>
      <c r="H1328" t="s">
        <v>160</v>
      </c>
      <c r="I1328">
        <v>30</v>
      </c>
      <c r="J1328" t="s">
        <v>137</v>
      </c>
      <c r="K1328" t="s">
        <v>161</v>
      </c>
      <c r="L1328">
        <v>30</v>
      </c>
      <c r="M1328" t="s">
        <v>137</v>
      </c>
      <c r="N1328" t="s">
        <v>162</v>
      </c>
      <c r="O1328">
        <v>30</v>
      </c>
      <c r="P1328" t="s">
        <v>137</v>
      </c>
      <c r="Q1328" t="s">
        <v>163</v>
      </c>
      <c r="R1328">
        <v>10</v>
      </c>
      <c r="S1328" t="s">
        <v>137</v>
      </c>
      <c r="T1328" t="s">
        <v>164</v>
      </c>
      <c r="U1328">
        <v>20</v>
      </c>
      <c r="V1328" t="s">
        <v>137</v>
      </c>
      <c r="W1328" t="s">
        <v>165</v>
      </c>
      <c r="X1328">
        <v>20</v>
      </c>
      <c r="Y1328" t="s">
        <v>137</v>
      </c>
      <c r="Z1328" t="s">
        <v>166</v>
      </c>
      <c r="AA1328">
        <v>20</v>
      </c>
      <c r="AB1328" t="s">
        <v>137</v>
      </c>
      <c r="AC1328" t="s">
        <v>167</v>
      </c>
      <c r="AD1328">
        <v>20</v>
      </c>
      <c r="AE1328" t="s">
        <v>137</v>
      </c>
      <c r="AF1328" t="s">
        <v>168</v>
      </c>
      <c r="AG1328">
        <v>115200</v>
      </c>
      <c r="AH1328" t="s">
        <v>137</v>
      </c>
      <c r="AI1328" t="s">
        <v>169</v>
      </c>
      <c r="AJ1328">
        <v>12000</v>
      </c>
      <c r="AK1328" t="s">
        <v>137</v>
      </c>
      <c r="AL1328" t="s">
        <v>170</v>
      </c>
      <c r="AM1328">
        <v>30000</v>
      </c>
      <c r="AN1328" t="s">
        <v>137</v>
      </c>
    </row>
    <row r="1329" spans="1:40">
      <c r="A1329" s="26">
        <v>41505.939347314816</v>
      </c>
      <c r="B1329" t="s">
        <v>1719</v>
      </c>
      <c r="C1329" t="s">
        <v>652</v>
      </c>
    </row>
    <row r="1330" spans="1:40">
      <c r="A1330" s="26">
        <v>41505.939347314816</v>
      </c>
      <c r="B1330" t="s">
        <v>1719</v>
      </c>
      <c r="C1330" t="s">
        <v>213</v>
      </c>
    </row>
    <row r="1331" spans="1:40">
      <c r="A1331" s="26">
        <v>41505.939347326392</v>
      </c>
      <c r="B1331" t="s">
        <v>128</v>
      </c>
      <c r="C1331" t="s">
        <v>124</v>
      </c>
      <c r="D1331" t="s">
        <v>1758</v>
      </c>
      <c r="E1331" t="s">
        <v>131</v>
      </c>
      <c r="F1331" t="s">
        <v>132</v>
      </c>
      <c r="G1331" t="s">
        <v>133</v>
      </c>
      <c r="H1331" t="s">
        <v>140</v>
      </c>
      <c r="I1331">
        <v>49</v>
      </c>
      <c r="J1331" t="s">
        <v>137</v>
      </c>
      <c r="K1331" t="s">
        <v>141</v>
      </c>
      <c r="L1331">
        <v>130</v>
      </c>
      <c r="M1331" t="s">
        <v>137</v>
      </c>
      <c r="N1331" t="s">
        <v>142</v>
      </c>
      <c r="O1331">
        <v>180</v>
      </c>
      <c r="P1331" t="s">
        <v>137</v>
      </c>
      <c r="Q1331" t="s">
        <v>143</v>
      </c>
      <c r="R1331">
        <v>140</v>
      </c>
      <c r="S1331" t="s">
        <v>137</v>
      </c>
      <c r="T1331" t="s">
        <v>144</v>
      </c>
      <c r="U1331">
        <v>80</v>
      </c>
      <c r="V1331" t="s">
        <v>137</v>
      </c>
      <c r="W1331" t="s">
        <v>145</v>
      </c>
      <c r="X1331">
        <v>101</v>
      </c>
      <c r="Y1331" t="s">
        <v>137</v>
      </c>
      <c r="Z1331" t="s">
        <v>146</v>
      </c>
      <c r="AA1331">
        <v>190</v>
      </c>
      <c r="AB1331" t="s">
        <v>137</v>
      </c>
      <c r="AC1331" t="s">
        <v>147</v>
      </c>
      <c r="AD1331">
        <v>20</v>
      </c>
      <c r="AE1331" t="s">
        <v>137</v>
      </c>
    </row>
    <row r="1332" spans="1:40">
      <c r="A1332" s="26">
        <v>41505.939347326392</v>
      </c>
      <c r="B1332" t="s">
        <v>128</v>
      </c>
      <c r="C1332" t="s">
        <v>124</v>
      </c>
      <c r="D1332" t="s">
        <v>1759</v>
      </c>
    </row>
    <row r="1333" spans="1:40">
      <c r="A1333" s="26">
        <v>41505.939347326392</v>
      </c>
      <c r="B1333" t="s">
        <v>128</v>
      </c>
      <c r="C1333" t="s">
        <v>124</v>
      </c>
      <c r="D1333" t="s">
        <v>1760</v>
      </c>
      <c r="E1333" t="s">
        <v>131</v>
      </c>
      <c r="F1333" t="s">
        <v>132</v>
      </c>
      <c r="G1333" t="s">
        <v>133</v>
      </c>
      <c r="H1333" t="s">
        <v>150</v>
      </c>
      <c r="I1333">
        <v>50</v>
      </c>
      <c r="J1333" t="s">
        <v>137</v>
      </c>
      <c r="K1333" t="s">
        <v>151</v>
      </c>
      <c r="L1333">
        <v>50</v>
      </c>
      <c r="M1333" t="s">
        <v>137</v>
      </c>
      <c r="N1333" t="s">
        <v>152</v>
      </c>
      <c r="O1333">
        <v>50</v>
      </c>
      <c r="P1333" t="s">
        <v>137</v>
      </c>
    </row>
    <row r="1334" spans="1:40">
      <c r="A1334" s="26">
        <v>41505.939347326392</v>
      </c>
      <c r="B1334" t="s">
        <v>128</v>
      </c>
      <c r="C1334" t="s">
        <v>124</v>
      </c>
      <c r="D1334" t="s">
        <v>1761</v>
      </c>
      <c r="E1334" t="s">
        <v>131</v>
      </c>
      <c r="F1334" t="s">
        <v>132</v>
      </c>
      <c r="G1334" t="s">
        <v>133</v>
      </c>
      <c r="H1334" t="s">
        <v>154</v>
      </c>
      <c r="I1334">
        <v>35</v>
      </c>
      <c r="J1334" t="s">
        <v>137</v>
      </c>
      <c r="K1334" t="s">
        <v>155</v>
      </c>
      <c r="L1334">
        <v>5</v>
      </c>
      <c r="M1334" t="s">
        <v>137</v>
      </c>
      <c r="N1334" t="s">
        <v>156</v>
      </c>
      <c r="O1334">
        <v>60</v>
      </c>
      <c r="P1334" t="s">
        <v>137</v>
      </c>
    </row>
    <row r="1335" spans="1:40">
      <c r="A1335" s="26">
        <v>41505.939347326392</v>
      </c>
      <c r="B1335" t="s">
        <v>128</v>
      </c>
      <c r="C1335" t="s">
        <v>124</v>
      </c>
      <c r="D1335" t="s">
        <v>1762</v>
      </c>
      <c r="E1335" t="s">
        <v>131</v>
      </c>
      <c r="F1335" t="s">
        <v>132</v>
      </c>
      <c r="G1335" t="s">
        <v>133</v>
      </c>
      <c r="H1335" t="s">
        <v>158</v>
      </c>
      <c r="I1335">
        <v>1</v>
      </c>
      <c r="J1335" t="s">
        <v>137</v>
      </c>
    </row>
    <row r="1336" spans="1:40">
      <c r="A1336" s="26">
        <v>41505.939347326392</v>
      </c>
      <c r="B1336" t="s">
        <v>128</v>
      </c>
      <c r="C1336" t="s">
        <v>124</v>
      </c>
      <c r="D1336" t="s">
        <v>1763</v>
      </c>
      <c r="E1336" t="s">
        <v>131</v>
      </c>
      <c r="F1336" t="s">
        <v>132</v>
      </c>
      <c r="G1336" t="s">
        <v>133</v>
      </c>
      <c r="H1336" t="s">
        <v>160</v>
      </c>
      <c r="I1336">
        <v>30</v>
      </c>
      <c r="J1336" t="s">
        <v>137</v>
      </c>
      <c r="K1336" t="s">
        <v>161</v>
      </c>
      <c r="L1336">
        <v>30</v>
      </c>
      <c r="M1336" t="s">
        <v>137</v>
      </c>
      <c r="N1336" t="s">
        <v>162</v>
      </c>
      <c r="O1336">
        <v>30</v>
      </c>
      <c r="P1336" t="s">
        <v>137</v>
      </c>
      <c r="Q1336" t="s">
        <v>163</v>
      </c>
      <c r="R1336">
        <v>10</v>
      </c>
      <c r="S1336" t="s">
        <v>137</v>
      </c>
      <c r="T1336" t="s">
        <v>164</v>
      </c>
      <c r="U1336">
        <v>20</v>
      </c>
      <c r="V1336" t="s">
        <v>137</v>
      </c>
      <c r="W1336" t="s">
        <v>165</v>
      </c>
      <c r="X1336">
        <v>20</v>
      </c>
      <c r="Y1336" t="s">
        <v>137</v>
      </c>
      <c r="Z1336" t="s">
        <v>166</v>
      </c>
      <c r="AA1336">
        <v>20</v>
      </c>
      <c r="AB1336" t="s">
        <v>137</v>
      </c>
      <c r="AC1336" t="s">
        <v>167</v>
      </c>
      <c r="AD1336">
        <v>20</v>
      </c>
      <c r="AE1336" t="s">
        <v>137</v>
      </c>
      <c r="AF1336" t="s">
        <v>168</v>
      </c>
      <c r="AG1336">
        <v>115200</v>
      </c>
      <c r="AH1336" t="s">
        <v>137</v>
      </c>
      <c r="AI1336" t="s">
        <v>169</v>
      </c>
      <c r="AJ1336">
        <v>12000</v>
      </c>
      <c r="AK1336" t="s">
        <v>137</v>
      </c>
      <c r="AL1336" t="s">
        <v>170</v>
      </c>
      <c r="AM1336">
        <v>30000</v>
      </c>
      <c r="AN1336" t="s">
        <v>137</v>
      </c>
    </row>
    <row r="1337" spans="1:40">
      <c r="A1337" s="26">
        <v>41505.939347326392</v>
      </c>
      <c r="B1337" t="s">
        <v>128</v>
      </c>
      <c r="C1337" t="s">
        <v>124</v>
      </c>
      <c r="D1337" t="s">
        <v>1764</v>
      </c>
      <c r="E1337" t="s">
        <v>131</v>
      </c>
      <c r="F1337" t="s">
        <v>132</v>
      </c>
      <c r="G1337" t="s">
        <v>133</v>
      </c>
      <c r="H1337" t="s">
        <v>172</v>
      </c>
      <c r="I1337">
        <v>60</v>
      </c>
      <c r="J1337" t="s">
        <v>137</v>
      </c>
      <c r="K1337" t="s">
        <v>173</v>
      </c>
      <c r="L1337">
        <v>40</v>
      </c>
      <c r="M1337" t="s">
        <v>137</v>
      </c>
      <c r="N1337" t="s">
        <v>174</v>
      </c>
      <c r="O1337">
        <v>50</v>
      </c>
      <c r="P1337" t="s">
        <v>137</v>
      </c>
      <c r="Q1337" t="s">
        <v>175</v>
      </c>
      <c r="R1337">
        <v>40</v>
      </c>
      <c r="S1337" t="s">
        <v>137</v>
      </c>
      <c r="T1337" t="s">
        <v>176</v>
      </c>
      <c r="U1337">
        <v>60</v>
      </c>
      <c r="V1337" t="s">
        <v>137</v>
      </c>
      <c r="W1337" t="s">
        <v>177</v>
      </c>
      <c r="X1337">
        <v>50</v>
      </c>
      <c r="Y1337" t="s">
        <v>137</v>
      </c>
      <c r="Z1337" t="s">
        <v>178</v>
      </c>
      <c r="AA1337">
        <v>50</v>
      </c>
      <c r="AB1337" t="s">
        <v>137</v>
      </c>
      <c r="AC1337" t="s">
        <v>179</v>
      </c>
      <c r="AD1337">
        <v>35</v>
      </c>
      <c r="AE1337" t="s">
        <v>137</v>
      </c>
      <c r="AF1337" t="s">
        <v>180</v>
      </c>
      <c r="AG1337">
        <v>8</v>
      </c>
      <c r="AH1337" t="s">
        <v>137</v>
      </c>
      <c r="AI1337" t="s">
        <v>181</v>
      </c>
      <c r="AJ1337">
        <v>90</v>
      </c>
      <c r="AK1337" t="s">
        <v>137</v>
      </c>
      <c r="AL1337" t="s">
        <v>182</v>
      </c>
      <c r="AM1337">
        <v>1</v>
      </c>
      <c r="AN1337" t="s">
        <v>137</v>
      </c>
    </row>
    <row r="1338" spans="1:40">
      <c r="A1338" s="26">
        <v>41505.939347326392</v>
      </c>
      <c r="B1338" t="s">
        <v>128</v>
      </c>
      <c r="C1338" t="s">
        <v>124</v>
      </c>
      <c r="D1338" t="s">
        <v>1765</v>
      </c>
      <c r="E1338" t="s">
        <v>131</v>
      </c>
      <c r="F1338" t="s">
        <v>132</v>
      </c>
      <c r="G1338" t="s">
        <v>133</v>
      </c>
      <c r="H1338" t="s">
        <v>184</v>
      </c>
      <c r="I1338">
        <v>33</v>
      </c>
      <c r="J1338" t="s">
        <v>137</v>
      </c>
      <c r="K1338" t="s">
        <v>185</v>
      </c>
      <c r="L1338">
        <v>33</v>
      </c>
      <c r="M1338" t="s">
        <v>137</v>
      </c>
      <c r="N1338" t="s">
        <v>186</v>
      </c>
      <c r="O1338">
        <v>34</v>
      </c>
      <c r="P1338" t="s">
        <v>137</v>
      </c>
      <c r="Q1338" t="s">
        <v>164</v>
      </c>
      <c r="R1338">
        <v>20</v>
      </c>
      <c r="S1338" t="s">
        <v>137</v>
      </c>
      <c r="T1338" t="s">
        <v>165</v>
      </c>
      <c r="U1338">
        <v>20</v>
      </c>
      <c r="V1338" t="s">
        <v>137</v>
      </c>
      <c r="W1338" t="s">
        <v>166</v>
      </c>
      <c r="X1338">
        <v>20</v>
      </c>
      <c r="Y1338" t="s">
        <v>137</v>
      </c>
      <c r="Z1338" t="s">
        <v>187</v>
      </c>
      <c r="AA1338">
        <v>20</v>
      </c>
      <c r="AB1338" t="s">
        <v>137</v>
      </c>
      <c r="AC1338" t="s">
        <v>188</v>
      </c>
      <c r="AD1338">
        <v>20</v>
      </c>
      <c r="AE1338" t="s">
        <v>137</v>
      </c>
      <c r="AF1338" t="s">
        <v>189</v>
      </c>
      <c r="AG1338">
        <v>20</v>
      </c>
      <c r="AH1338" t="s">
        <v>137</v>
      </c>
      <c r="AI1338" t="s">
        <v>168</v>
      </c>
      <c r="AJ1338">
        <v>115200</v>
      </c>
      <c r="AK1338" t="s">
        <v>137</v>
      </c>
      <c r="AL1338" t="s">
        <v>169</v>
      </c>
      <c r="AM1338">
        <v>12000</v>
      </c>
      <c r="AN1338" t="s">
        <v>137</v>
      </c>
    </row>
    <row r="1339" spans="1:40">
      <c r="A1339" s="26">
        <v>41505.939347326392</v>
      </c>
      <c r="B1339" t="s">
        <v>128</v>
      </c>
      <c r="C1339" t="s">
        <v>124</v>
      </c>
      <c r="D1339" t="s">
        <v>1766</v>
      </c>
      <c r="E1339" t="s">
        <v>131</v>
      </c>
      <c r="F1339" t="s">
        <v>132</v>
      </c>
      <c r="G1339" t="s">
        <v>133</v>
      </c>
      <c r="H1339" t="s">
        <v>140</v>
      </c>
      <c r="I1339">
        <v>49</v>
      </c>
      <c r="J1339" t="s">
        <v>137</v>
      </c>
      <c r="K1339" t="s">
        <v>141</v>
      </c>
      <c r="L1339">
        <v>130</v>
      </c>
      <c r="M1339" t="s">
        <v>137</v>
      </c>
      <c r="N1339" t="s">
        <v>142</v>
      </c>
      <c r="O1339">
        <v>180</v>
      </c>
      <c r="P1339" t="s">
        <v>137</v>
      </c>
      <c r="Q1339" t="s">
        <v>143</v>
      </c>
      <c r="R1339">
        <v>140</v>
      </c>
      <c r="S1339" t="s">
        <v>137</v>
      </c>
      <c r="T1339" t="s">
        <v>144</v>
      </c>
      <c r="U1339">
        <v>80</v>
      </c>
      <c r="V1339" t="s">
        <v>137</v>
      </c>
      <c r="W1339" t="s">
        <v>145</v>
      </c>
      <c r="X1339">
        <v>101</v>
      </c>
      <c r="Y1339" t="s">
        <v>137</v>
      </c>
      <c r="Z1339" t="s">
        <v>146</v>
      </c>
      <c r="AA1339">
        <v>190</v>
      </c>
      <c r="AB1339" t="s">
        <v>137</v>
      </c>
      <c r="AC1339" t="s">
        <v>147</v>
      </c>
      <c r="AD1339">
        <v>20</v>
      </c>
      <c r="AE1339" t="s">
        <v>137</v>
      </c>
    </row>
    <row r="1340" spans="1:40">
      <c r="A1340" s="26">
        <v>41505.939347326392</v>
      </c>
      <c r="B1340" t="s">
        <v>128</v>
      </c>
      <c r="C1340" t="s">
        <v>124</v>
      </c>
      <c r="D1340" t="s">
        <v>1767</v>
      </c>
    </row>
    <row r="1341" spans="1:40">
      <c r="A1341" s="26">
        <v>41505.939347326392</v>
      </c>
      <c r="B1341" t="s">
        <v>128</v>
      </c>
      <c r="C1341" t="s">
        <v>124</v>
      </c>
      <c r="D1341" t="s">
        <v>1768</v>
      </c>
      <c r="E1341" t="s">
        <v>131</v>
      </c>
      <c r="F1341" t="s">
        <v>132</v>
      </c>
      <c r="G1341" t="s">
        <v>133</v>
      </c>
      <c r="H1341" t="s">
        <v>150</v>
      </c>
      <c r="I1341">
        <v>50</v>
      </c>
      <c r="J1341" t="s">
        <v>137</v>
      </c>
      <c r="K1341" t="s">
        <v>151</v>
      </c>
      <c r="L1341">
        <v>50</v>
      </c>
      <c r="M1341" t="s">
        <v>137</v>
      </c>
      <c r="N1341" t="s">
        <v>152</v>
      </c>
      <c r="O1341">
        <v>50</v>
      </c>
      <c r="P1341" t="s">
        <v>137</v>
      </c>
    </row>
    <row r="1342" spans="1:40">
      <c r="A1342" s="26">
        <v>41505.939347326392</v>
      </c>
      <c r="B1342" t="s">
        <v>128</v>
      </c>
      <c r="C1342" t="s">
        <v>124</v>
      </c>
      <c r="D1342" t="s">
        <v>1769</v>
      </c>
      <c r="E1342" t="s">
        <v>131</v>
      </c>
      <c r="F1342" t="s">
        <v>132</v>
      </c>
      <c r="G1342" t="s">
        <v>133</v>
      </c>
      <c r="H1342" t="s">
        <v>154</v>
      </c>
      <c r="I1342">
        <v>35</v>
      </c>
      <c r="J1342" t="s">
        <v>137</v>
      </c>
      <c r="K1342" t="s">
        <v>155</v>
      </c>
      <c r="L1342">
        <v>5</v>
      </c>
      <c r="M1342" t="s">
        <v>137</v>
      </c>
      <c r="N1342" t="s">
        <v>156</v>
      </c>
      <c r="O1342">
        <v>60</v>
      </c>
      <c r="P1342" t="s">
        <v>137</v>
      </c>
    </row>
    <row r="1343" spans="1:40">
      <c r="A1343" s="26">
        <v>41505.939347326392</v>
      </c>
      <c r="B1343" t="s">
        <v>128</v>
      </c>
      <c r="C1343" t="s">
        <v>124</v>
      </c>
      <c r="D1343" t="s">
        <v>1770</v>
      </c>
      <c r="E1343" t="s">
        <v>131</v>
      </c>
      <c r="F1343" t="s">
        <v>132</v>
      </c>
      <c r="G1343" t="s">
        <v>133</v>
      </c>
      <c r="H1343" t="s">
        <v>158</v>
      </c>
      <c r="I1343">
        <v>1</v>
      </c>
      <c r="J1343" t="s">
        <v>137</v>
      </c>
    </row>
    <row r="1344" spans="1:40">
      <c r="A1344" s="26">
        <v>41505.939347326392</v>
      </c>
      <c r="B1344" t="s">
        <v>128</v>
      </c>
      <c r="C1344" t="s">
        <v>124</v>
      </c>
      <c r="D1344" t="s">
        <v>1771</v>
      </c>
      <c r="E1344" t="s">
        <v>131</v>
      </c>
      <c r="F1344" t="s">
        <v>132</v>
      </c>
      <c r="G1344" t="s">
        <v>133</v>
      </c>
      <c r="H1344" t="s">
        <v>160</v>
      </c>
      <c r="I1344">
        <v>30</v>
      </c>
      <c r="J1344" t="s">
        <v>137</v>
      </c>
      <c r="K1344" t="s">
        <v>161</v>
      </c>
      <c r="L1344">
        <v>30</v>
      </c>
      <c r="M1344" t="s">
        <v>137</v>
      </c>
      <c r="N1344" t="s">
        <v>162</v>
      </c>
      <c r="O1344">
        <v>30</v>
      </c>
      <c r="P1344" t="s">
        <v>137</v>
      </c>
      <c r="Q1344" t="s">
        <v>163</v>
      </c>
      <c r="R1344">
        <v>10</v>
      </c>
      <c r="S1344" t="s">
        <v>137</v>
      </c>
      <c r="T1344" t="s">
        <v>164</v>
      </c>
      <c r="U1344">
        <v>20</v>
      </c>
      <c r="V1344" t="s">
        <v>137</v>
      </c>
      <c r="W1344" t="s">
        <v>165</v>
      </c>
      <c r="X1344">
        <v>20</v>
      </c>
      <c r="Y1344" t="s">
        <v>137</v>
      </c>
      <c r="Z1344" t="s">
        <v>166</v>
      </c>
      <c r="AA1344">
        <v>20</v>
      </c>
      <c r="AB1344" t="s">
        <v>137</v>
      </c>
      <c r="AC1344" t="s">
        <v>167</v>
      </c>
      <c r="AD1344">
        <v>20</v>
      </c>
      <c r="AE1344" t="s">
        <v>137</v>
      </c>
      <c r="AF1344" t="s">
        <v>168</v>
      </c>
      <c r="AG1344">
        <v>115200</v>
      </c>
      <c r="AH1344" t="s">
        <v>137</v>
      </c>
      <c r="AI1344" t="s">
        <v>169</v>
      </c>
      <c r="AJ1344">
        <v>12000</v>
      </c>
      <c r="AK1344" t="s">
        <v>137</v>
      </c>
      <c r="AL1344" t="s">
        <v>170</v>
      </c>
      <c r="AM1344">
        <v>30000</v>
      </c>
      <c r="AN1344" t="s">
        <v>137</v>
      </c>
    </row>
    <row r="1345" spans="1:40">
      <c r="A1345" s="26">
        <v>41505.939347326392</v>
      </c>
      <c r="B1345" t="s">
        <v>128</v>
      </c>
      <c r="C1345" t="s">
        <v>124</v>
      </c>
      <c r="D1345" t="s">
        <v>1772</v>
      </c>
      <c r="E1345" t="s">
        <v>131</v>
      </c>
      <c r="F1345" t="s">
        <v>132</v>
      </c>
      <c r="G1345" t="s">
        <v>133</v>
      </c>
      <c r="H1345" t="s">
        <v>172</v>
      </c>
      <c r="I1345">
        <v>60</v>
      </c>
      <c r="J1345" t="s">
        <v>137</v>
      </c>
      <c r="K1345" t="s">
        <v>173</v>
      </c>
      <c r="L1345">
        <v>40</v>
      </c>
      <c r="M1345" t="s">
        <v>137</v>
      </c>
      <c r="N1345" t="s">
        <v>174</v>
      </c>
      <c r="O1345">
        <v>50</v>
      </c>
      <c r="P1345" t="s">
        <v>137</v>
      </c>
      <c r="Q1345" t="s">
        <v>175</v>
      </c>
      <c r="R1345">
        <v>40</v>
      </c>
      <c r="S1345" t="s">
        <v>137</v>
      </c>
      <c r="T1345" t="s">
        <v>176</v>
      </c>
      <c r="U1345">
        <v>60</v>
      </c>
      <c r="V1345" t="s">
        <v>137</v>
      </c>
      <c r="W1345" t="s">
        <v>177</v>
      </c>
      <c r="X1345">
        <v>50</v>
      </c>
      <c r="Y1345" t="s">
        <v>137</v>
      </c>
      <c r="Z1345" t="s">
        <v>178</v>
      </c>
      <c r="AA1345">
        <v>50</v>
      </c>
      <c r="AB1345" t="s">
        <v>137</v>
      </c>
      <c r="AC1345" t="s">
        <v>179</v>
      </c>
      <c r="AD1345">
        <v>35</v>
      </c>
      <c r="AE1345" t="s">
        <v>137</v>
      </c>
      <c r="AF1345" t="s">
        <v>180</v>
      </c>
      <c r="AG1345">
        <v>8</v>
      </c>
      <c r="AH1345" t="s">
        <v>137</v>
      </c>
      <c r="AI1345" t="s">
        <v>181</v>
      </c>
      <c r="AJ1345">
        <v>90</v>
      </c>
      <c r="AK1345" t="s">
        <v>137</v>
      </c>
      <c r="AL1345" t="s">
        <v>182</v>
      </c>
      <c r="AM1345">
        <v>1</v>
      </c>
      <c r="AN1345" t="s">
        <v>137</v>
      </c>
    </row>
    <row r="1346" spans="1:40">
      <c r="A1346" s="26">
        <v>41505.939347326392</v>
      </c>
      <c r="B1346" t="s">
        <v>128</v>
      </c>
      <c r="C1346" t="s">
        <v>124</v>
      </c>
      <c r="D1346" t="s">
        <v>1773</v>
      </c>
      <c r="E1346" t="s">
        <v>131</v>
      </c>
      <c r="F1346" t="s">
        <v>132</v>
      </c>
      <c r="G1346" t="s">
        <v>133</v>
      </c>
      <c r="H1346" t="s">
        <v>184</v>
      </c>
      <c r="I1346">
        <v>33</v>
      </c>
      <c r="J1346" t="s">
        <v>137</v>
      </c>
      <c r="K1346" t="s">
        <v>185</v>
      </c>
      <c r="L1346">
        <v>33</v>
      </c>
      <c r="M1346" t="s">
        <v>137</v>
      </c>
      <c r="N1346" t="s">
        <v>186</v>
      </c>
      <c r="O1346">
        <v>34</v>
      </c>
      <c r="P1346" t="s">
        <v>137</v>
      </c>
      <c r="Q1346" t="s">
        <v>164</v>
      </c>
      <c r="R1346">
        <v>20</v>
      </c>
      <c r="S1346" t="s">
        <v>137</v>
      </c>
      <c r="T1346" t="s">
        <v>165</v>
      </c>
      <c r="U1346">
        <v>20</v>
      </c>
      <c r="V1346" t="s">
        <v>137</v>
      </c>
      <c r="W1346" t="s">
        <v>166</v>
      </c>
      <c r="X1346">
        <v>20</v>
      </c>
      <c r="Y1346" t="s">
        <v>137</v>
      </c>
      <c r="Z1346" t="s">
        <v>187</v>
      </c>
      <c r="AA1346">
        <v>20</v>
      </c>
      <c r="AB1346" t="s">
        <v>137</v>
      </c>
      <c r="AC1346" t="s">
        <v>188</v>
      </c>
      <c r="AD1346">
        <v>20</v>
      </c>
      <c r="AE1346" t="s">
        <v>137</v>
      </c>
      <c r="AF1346" t="s">
        <v>189</v>
      </c>
      <c r="AG1346">
        <v>20</v>
      </c>
      <c r="AH1346" t="s">
        <v>137</v>
      </c>
      <c r="AI1346" t="s">
        <v>168</v>
      </c>
      <c r="AJ1346">
        <v>115200</v>
      </c>
      <c r="AK1346" t="s">
        <v>137</v>
      </c>
      <c r="AL1346" t="s">
        <v>169</v>
      </c>
      <c r="AM1346">
        <v>12000</v>
      </c>
      <c r="AN1346" t="s">
        <v>137</v>
      </c>
    </row>
    <row r="1347" spans="1:40">
      <c r="A1347" s="26">
        <v>41505.939347326392</v>
      </c>
      <c r="B1347" t="s">
        <v>128</v>
      </c>
      <c r="C1347" t="s">
        <v>124</v>
      </c>
      <c r="D1347" t="s">
        <v>1774</v>
      </c>
      <c r="E1347" t="s">
        <v>131</v>
      </c>
      <c r="F1347" t="s">
        <v>132</v>
      </c>
      <c r="G1347" t="s">
        <v>133</v>
      </c>
      <c r="H1347" t="s">
        <v>140</v>
      </c>
      <c r="I1347">
        <v>49</v>
      </c>
      <c r="J1347" t="s">
        <v>137</v>
      </c>
      <c r="K1347" t="s">
        <v>141</v>
      </c>
      <c r="L1347">
        <v>130</v>
      </c>
      <c r="M1347" t="s">
        <v>137</v>
      </c>
      <c r="N1347" t="s">
        <v>142</v>
      </c>
      <c r="O1347">
        <v>180</v>
      </c>
      <c r="P1347" t="s">
        <v>137</v>
      </c>
      <c r="Q1347" t="s">
        <v>143</v>
      </c>
      <c r="R1347">
        <v>140</v>
      </c>
      <c r="S1347" t="s">
        <v>137</v>
      </c>
      <c r="T1347" t="s">
        <v>144</v>
      </c>
      <c r="U1347">
        <v>80</v>
      </c>
      <c r="V1347" t="s">
        <v>137</v>
      </c>
      <c r="W1347" t="s">
        <v>145</v>
      </c>
      <c r="X1347">
        <v>101</v>
      </c>
      <c r="Y1347" t="s">
        <v>137</v>
      </c>
      <c r="Z1347" t="s">
        <v>146</v>
      </c>
      <c r="AA1347">
        <v>190</v>
      </c>
      <c r="AB1347" t="s">
        <v>137</v>
      </c>
      <c r="AC1347" t="s">
        <v>147</v>
      </c>
      <c r="AD1347">
        <v>20</v>
      </c>
      <c r="AE1347" t="s">
        <v>137</v>
      </c>
    </row>
    <row r="1348" spans="1:40">
      <c r="A1348" s="26">
        <v>41505.939347326392</v>
      </c>
      <c r="B1348" t="s">
        <v>128</v>
      </c>
      <c r="C1348" t="s">
        <v>124</v>
      </c>
      <c r="D1348" t="s">
        <v>1775</v>
      </c>
    </row>
    <row r="1349" spans="1:40">
      <c r="A1349" s="26">
        <v>41505.939347326392</v>
      </c>
      <c r="B1349" t="s">
        <v>128</v>
      </c>
      <c r="C1349" t="s">
        <v>124</v>
      </c>
      <c r="D1349" t="s">
        <v>1776</v>
      </c>
      <c r="E1349" t="s">
        <v>131</v>
      </c>
      <c r="F1349" t="s">
        <v>132</v>
      </c>
      <c r="G1349" t="s">
        <v>133</v>
      </c>
      <c r="H1349" t="s">
        <v>150</v>
      </c>
      <c r="I1349">
        <v>50</v>
      </c>
      <c r="J1349" t="s">
        <v>137</v>
      </c>
      <c r="K1349" t="s">
        <v>151</v>
      </c>
      <c r="L1349">
        <v>50</v>
      </c>
      <c r="M1349" t="s">
        <v>137</v>
      </c>
      <c r="N1349" t="s">
        <v>152</v>
      </c>
      <c r="O1349">
        <v>50</v>
      </c>
      <c r="P1349" t="s">
        <v>137</v>
      </c>
    </row>
    <row r="1350" spans="1:40">
      <c r="A1350" s="26">
        <v>41505.939347326392</v>
      </c>
      <c r="B1350" t="s">
        <v>128</v>
      </c>
      <c r="C1350" t="s">
        <v>124</v>
      </c>
      <c r="D1350" t="s">
        <v>1777</v>
      </c>
      <c r="E1350" t="s">
        <v>131</v>
      </c>
      <c r="F1350" t="s">
        <v>132</v>
      </c>
      <c r="G1350" t="s">
        <v>133</v>
      </c>
      <c r="H1350" t="s">
        <v>154</v>
      </c>
      <c r="I1350">
        <v>35</v>
      </c>
      <c r="J1350" t="s">
        <v>137</v>
      </c>
      <c r="K1350" t="s">
        <v>155</v>
      </c>
      <c r="L1350">
        <v>5</v>
      </c>
      <c r="M1350" t="s">
        <v>137</v>
      </c>
      <c r="N1350" t="s">
        <v>156</v>
      </c>
      <c r="O1350">
        <v>60</v>
      </c>
      <c r="P1350" t="s">
        <v>137</v>
      </c>
    </row>
    <row r="1351" spans="1:40">
      <c r="A1351" s="26">
        <v>41505.939347326392</v>
      </c>
      <c r="B1351" t="s">
        <v>128</v>
      </c>
      <c r="C1351" t="s">
        <v>124</v>
      </c>
      <c r="D1351" t="s">
        <v>1778</v>
      </c>
      <c r="E1351" t="s">
        <v>131</v>
      </c>
      <c r="F1351" t="s">
        <v>132</v>
      </c>
      <c r="G1351" t="s">
        <v>133</v>
      </c>
      <c r="H1351" t="s">
        <v>158</v>
      </c>
      <c r="I1351">
        <v>1</v>
      </c>
      <c r="J1351" t="s">
        <v>137</v>
      </c>
    </row>
    <row r="1352" spans="1:40">
      <c r="A1352" s="26">
        <v>41505.939347326392</v>
      </c>
      <c r="B1352" t="s">
        <v>128</v>
      </c>
      <c r="C1352" t="s">
        <v>124</v>
      </c>
      <c r="D1352" t="s">
        <v>1779</v>
      </c>
      <c r="E1352" t="s">
        <v>131</v>
      </c>
      <c r="F1352" t="s">
        <v>132</v>
      </c>
      <c r="G1352" t="s">
        <v>133</v>
      </c>
      <c r="H1352" t="s">
        <v>160</v>
      </c>
      <c r="I1352">
        <v>30</v>
      </c>
      <c r="J1352" t="s">
        <v>137</v>
      </c>
      <c r="K1352" t="s">
        <v>161</v>
      </c>
      <c r="L1352">
        <v>30</v>
      </c>
      <c r="M1352" t="s">
        <v>137</v>
      </c>
      <c r="N1352" t="s">
        <v>162</v>
      </c>
      <c r="O1352">
        <v>30</v>
      </c>
      <c r="P1352" t="s">
        <v>137</v>
      </c>
      <c r="Q1352" t="s">
        <v>163</v>
      </c>
      <c r="R1352">
        <v>10</v>
      </c>
      <c r="S1352" t="s">
        <v>137</v>
      </c>
      <c r="T1352" t="s">
        <v>164</v>
      </c>
      <c r="U1352">
        <v>20</v>
      </c>
      <c r="V1352" t="s">
        <v>137</v>
      </c>
      <c r="W1352" t="s">
        <v>165</v>
      </c>
      <c r="X1352">
        <v>20</v>
      </c>
      <c r="Y1352" t="s">
        <v>137</v>
      </c>
      <c r="Z1352" t="s">
        <v>166</v>
      </c>
      <c r="AA1352">
        <v>20</v>
      </c>
      <c r="AB1352" t="s">
        <v>137</v>
      </c>
      <c r="AC1352" t="s">
        <v>167</v>
      </c>
      <c r="AD1352">
        <v>20</v>
      </c>
      <c r="AE1352" t="s">
        <v>137</v>
      </c>
      <c r="AF1352" t="s">
        <v>168</v>
      </c>
      <c r="AG1352">
        <v>115200</v>
      </c>
      <c r="AH1352" t="s">
        <v>137</v>
      </c>
      <c r="AI1352" t="s">
        <v>169</v>
      </c>
      <c r="AJ1352">
        <v>12000</v>
      </c>
      <c r="AK1352" t="s">
        <v>137</v>
      </c>
      <c r="AL1352" t="s">
        <v>170</v>
      </c>
      <c r="AM1352">
        <v>30000</v>
      </c>
      <c r="AN1352" t="s">
        <v>137</v>
      </c>
    </row>
    <row r="1353" spans="1:40">
      <c r="A1353" s="26">
        <v>41505.939347326392</v>
      </c>
      <c r="B1353" t="s">
        <v>128</v>
      </c>
      <c r="C1353" t="s">
        <v>310</v>
      </c>
      <c r="D1353" t="s">
        <v>1780</v>
      </c>
      <c r="E1353" t="s">
        <v>131</v>
      </c>
      <c r="F1353" t="s">
        <v>132</v>
      </c>
      <c r="G1353" t="s">
        <v>133</v>
      </c>
      <c r="H1353" t="s">
        <v>140</v>
      </c>
      <c r="I1353">
        <v>49</v>
      </c>
      <c r="J1353" t="s">
        <v>137</v>
      </c>
      <c r="K1353" t="s">
        <v>141</v>
      </c>
      <c r="L1353">
        <v>130</v>
      </c>
      <c r="M1353" t="s">
        <v>137</v>
      </c>
      <c r="N1353" t="s">
        <v>142</v>
      </c>
      <c r="O1353">
        <v>180</v>
      </c>
      <c r="P1353" t="s">
        <v>137</v>
      </c>
      <c r="Q1353" t="s">
        <v>143</v>
      </c>
      <c r="R1353">
        <v>140</v>
      </c>
      <c r="S1353" t="s">
        <v>137</v>
      </c>
      <c r="T1353" t="s">
        <v>144</v>
      </c>
      <c r="U1353">
        <v>80</v>
      </c>
      <c r="V1353" t="s">
        <v>137</v>
      </c>
      <c r="W1353" t="s">
        <v>145</v>
      </c>
      <c r="X1353">
        <v>101</v>
      </c>
      <c r="Y1353" t="s">
        <v>137</v>
      </c>
      <c r="Z1353" t="s">
        <v>146</v>
      </c>
      <c r="AA1353">
        <v>190</v>
      </c>
      <c r="AB1353" t="s">
        <v>137</v>
      </c>
      <c r="AC1353" t="s">
        <v>147</v>
      </c>
      <c r="AD1353">
        <v>20</v>
      </c>
      <c r="AE1353" t="s">
        <v>137</v>
      </c>
    </row>
    <row r="1354" spans="1:40">
      <c r="A1354" s="26">
        <v>41505.939347326392</v>
      </c>
      <c r="B1354" t="s">
        <v>128</v>
      </c>
      <c r="C1354" t="s">
        <v>310</v>
      </c>
      <c r="D1354" t="s">
        <v>1781</v>
      </c>
    </row>
    <row r="1355" spans="1:40">
      <c r="A1355" s="26">
        <v>41505.939347326392</v>
      </c>
      <c r="B1355" t="s">
        <v>128</v>
      </c>
      <c r="C1355" t="s">
        <v>310</v>
      </c>
      <c r="D1355" t="s">
        <v>1782</v>
      </c>
      <c r="E1355" t="s">
        <v>131</v>
      </c>
      <c r="F1355" t="s">
        <v>132</v>
      </c>
      <c r="G1355" t="s">
        <v>133</v>
      </c>
      <c r="H1355" t="s">
        <v>150</v>
      </c>
      <c r="I1355">
        <v>50</v>
      </c>
      <c r="J1355" t="s">
        <v>137</v>
      </c>
      <c r="K1355" t="s">
        <v>151</v>
      </c>
      <c r="L1355">
        <v>50</v>
      </c>
      <c r="M1355" t="s">
        <v>137</v>
      </c>
      <c r="N1355" t="s">
        <v>152</v>
      </c>
      <c r="O1355">
        <v>50</v>
      </c>
      <c r="P1355" t="s">
        <v>137</v>
      </c>
    </row>
    <row r="1356" spans="1:40">
      <c r="A1356" s="26">
        <v>41505.939347326392</v>
      </c>
      <c r="B1356" t="s">
        <v>128</v>
      </c>
      <c r="C1356" t="s">
        <v>310</v>
      </c>
      <c r="D1356" t="s">
        <v>1783</v>
      </c>
      <c r="E1356" t="s">
        <v>131</v>
      </c>
      <c r="F1356" t="s">
        <v>132</v>
      </c>
      <c r="G1356" t="s">
        <v>133</v>
      </c>
      <c r="H1356" t="s">
        <v>154</v>
      </c>
      <c r="I1356">
        <v>35</v>
      </c>
      <c r="J1356" t="s">
        <v>137</v>
      </c>
      <c r="K1356" t="s">
        <v>155</v>
      </c>
      <c r="L1356">
        <v>5</v>
      </c>
      <c r="M1356" t="s">
        <v>137</v>
      </c>
      <c r="N1356" t="s">
        <v>156</v>
      </c>
      <c r="O1356">
        <v>60</v>
      </c>
      <c r="P1356" t="s">
        <v>137</v>
      </c>
    </row>
    <row r="1357" spans="1:40">
      <c r="A1357" s="26">
        <v>41505.939347326392</v>
      </c>
      <c r="B1357" t="s">
        <v>128</v>
      </c>
      <c r="C1357" t="s">
        <v>310</v>
      </c>
      <c r="D1357" t="s">
        <v>1784</v>
      </c>
      <c r="E1357" t="s">
        <v>131</v>
      </c>
      <c r="F1357" t="s">
        <v>132</v>
      </c>
      <c r="G1357" t="s">
        <v>133</v>
      </c>
      <c r="H1357" t="s">
        <v>158</v>
      </c>
      <c r="I1357">
        <v>1</v>
      </c>
      <c r="J1357" t="s">
        <v>137</v>
      </c>
    </row>
    <row r="1358" spans="1:40">
      <c r="A1358" s="26">
        <v>41505.939347326392</v>
      </c>
      <c r="B1358" t="s">
        <v>128</v>
      </c>
      <c r="C1358" t="s">
        <v>310</v>
      </c>
      <c r="D1358" t="s">
        <v>1785</v>
      </c>
      <c r="E1358" t="s">
        <v>131</v>
      </c>
      <c r="F1358" t="s">
        <v>132</v>
      </c>
      <c r="G1358" t="s">
        <v>133</v>
      </c>
      <c r="H1358" t="s">
        <v>160</v>
      </c>
      <c r="I1358">
        <v>30</v>
      </c>
      <c r="J1358" t="s">
        <v>137</v>
      </c>
      <c r="K1358" t="s">
        <v>161</v>
      </c>
      <c r="L1358">
        <v>30</v>
      </c>
      <c r="M1358" t="s">
        <v>137</v>
      </c>
      <c r="N1358" t="s">
        <v>162</v>
      </c>
      <c r="O1358">
        <v>30</v>
      </c>
      <c r="P1358" t="s">
        <v>137</v>
      </c>
      <c r="Q1358" t="s">
        <v>163</v>
      </c>
      <c r="R1358">
        <v>10</v>
      </c>
      <c r="S1358" t="s">
        <v>137</v>
      </c>
      <c r="T1358" t="s">
        <v>164</v>
      </c>
      <c r="U1358">
        <v>20</v>
      </c>
      <c r="V1358" t="s">
        <v>137</v>
      </c>
      <c r="W1358" t="s">
        <v>165</v>
      </c>
      <c r="X1358">
        <v>20</v>
      </c>
      <c r="Y1358" t="s">
        <v>137</v>
      </c>
      <c r="Z1358" t="s">
        <v>166</v>
      </c>
      <c r="AA1358">
        <v>20</v>
      </c>
      <c r="AB1358" t="s">
        <v>137</v>
      </c>
      <c r="AC1358" t="s">
        <v>167</v>
      </c>
      <c r="AD1358">
        <v>20</v>
      </c>
      <c r="AE1358" t="s">
        <v>137</v>
      </c>
      <c r="AF1358" t="s">
        <v>168</v>
      </c>
      <c r="AG1358">
        <v>115200</v>
      </c>
      <c r="AH1358" t="s">
        <v>137</v>
      </c>
      <c r="AI1358" t="s">
        <v>169</v>
      </c>
      <c r="AJ1358">
        <v>12000</v>
      </c>
      <c r="AK1358" t="s">
        <v>137</v>
      </c>
      <c r="AL1358" t="s">
        <v>170</v>
      </c>
      <c r="AM1358">
        <v>30000</v>
      </c>
      <c r="AN1358" t="s">
        <v>137</v>
      </c>
    </row>
    <row r="1359" spans="1:40">
      <c r="A1359" s="26">
        <v>41505.939347326392</v>
      </c>
      <c r="B1359" t="s">
        <v>128</v>
      </c>
      <c r="C1359" t="s">
        <v>310</v>
      </c>
      <c r="D1359" t="s">
        <v>1786</v>
      </c>
      <c r="E1359" t="s">
        <v>131</v>
      </c>
      <c r="F1359" t="s">
        <v>132</v>
      </c>
      <c r="G1359" t="s">
        <v>133</v>
      </c>
      <c r="H1359" t="s">
        <v>172</v>
      </c>
      <c r="I1359">
        <v>60</v>
      </c>
      <c r="J1359" t="s">
        <v>137</v>
      </c>
      <c r="K1359" t="s">
        <v>173</v>
      </c>
      <c r="L1359">
        <v>40</v>
      </c>
      <c r="M1359" t="s">
        <v>137</v>
      </c>
      <c r="N1359" t="s">
        <v>174</v>
      </c>
      <c r="O1359">
        <v>50</v>
      </c>
      <c r="P1359" t="s">
        <v>137</v>
      </c>
      <c r="Q1359" t="s">
        <v>175</v>
      </c>
      <c r="R1359">
        <v>40</v>
      </c>
      <c r="S1359" t="s">
        <v>137</v>
      </c>
      <c r="T1359" t="s">
        <v>176</v>
      </c>
      <c r="U1359">
        <v>60</v>
      </c>
      <c r="V1359" t="s">
        <v>137</v>
      </c>
      <c r="W1359" t="s">
        <v>177</v>
      </c>
      <c r="X1359">
        <v>50</v>
      </c>
      <c r="Y1359" t="s">
        <v>137</v>
      </c>
      <c r="Z1359" t="s">
        <v>178</v>
      </c>
      <c r="AA1359">
        <v>50</v>
      </c>
      <c r="AB1359" t="s">
        <v>137</v>
      </c>
      <c r="AC1359" t="s">
        <v>179</v>
      </c>
      <c r="AD1359">
        <v>35</v>
      </c>
      <c r="AE1359" t="s">
        <v>137</v>
      </c>
      <c r="AF1359" t="s">
        <v>180</v>
      </c>
      <c r="AG1359">
        <v>8</v>
      </c>
      <c r="AH1359" t="s">
        <v>137</v>
      </c>
      <c r="AI1359" t="s">
        <v>181</v>
      </c>
      <c r="AJ1359">
        <v>90</v>
      </c>
      <c r="AK1359" t="s">
        <v>137</v>
      </c>
      <c r="AL1359" t="s">
        <v>182</v>
      </c>
      <c r="AM1359">
        <v>1</v>
      </c>
      <c r="AN1359" t="s">
        <v>137</v>
      </c>
    </row>
    <row r="1360" spans="1:40">
      <c r="A1360" s="26">
        <v>41505.939347326392</v>
      </c>
      <c r="B1360" t="s">
        <v>128</v>
      </c>
      <c r="C1360" t="s">
        <v>310</v>
      </c>
      <c r="D1360" t="s">
        <v>1787</v>
      </c>
      <c r="E1360" t="s">
        <v>131</v>
      </c>
      <c r="F1360" t="s">
        <v>132</v>
      </c>
      <c r="G1360" t="s">
        <v>133</v>
      </c>
      <c r="H1360" t="s">
        <v>184</v>
      </c>
      <c r="I1360">
        <v>33</v>
      </c>
      <c r="J1360" t="s">
        <v>137</v>
      </c>
      <c r="K1360" t="s">
        <v>185</v>
      </c>
      <c r="L1360">
        <v>33</v>
      </c>
      <c r="M1360" t="s">
        <v>137</v>
      </c>
      <c r="N1360" t="s">
        <v>186</v>
      </c>
      <c r="O1360">
        <v>34</v>
      </c>
      <c r="P1360" t="s">
        <v>137</v>
      </c>
      <c r="Q1360" t="s">
        <v>164</v>
      </c>
      <c r="R1360">
        <v>20</v>
      </c>
      <c r="S1360" t="s">
        <v>137</v>
      </c>
      <c r="T1360" t="s">
        <v>165</v>
      </c>
      <c r="U1360">
        <v>20</v>
      </c>
      <c r="V1360" t="s">
        <v>137</v>
      </c>
      <c r="W1360" t="s">
        <v>166</v>
      </c>
      <c r="X1360">
        <v>20</v>
      </c>
      <c r="Y1360" t="s">
        <v>137</v>
      </c>
      <c r="Z1360" t="s">
        <v>187</v>
      </c>
      <c r="AA1360">
        <v>20</v>
      </c>
      <c r="AB1360" t="s">
        <v>137</v>
      </c>
      <c r="AC1360" t="s">
        <v>188</v>
      </c>
      <c r="AD1360">
        <v>20</v>
      </c>
      <c r="AE1360" t="s">
        <v>137</v>
      </c>
      <c r="AF1360" t="s">
        <v>189</v>
      </c>
      <c r="AG1360">
        <v>20</v>
      </c>
      <c r="AH1360" t="s">
        <v>137</v>
      </c>
      <c r="AI1360" t="s">
        <v>168</v>
      </c>
      <c r="AJ1360">
        <v>115200</v>
      </c>
      <c r="AK1360" t="s">
        <v>137</v>
      </c>
      <c r="AL1360" t="s">
        <v>169</v>
      </c>
      <c r="AM1360">
        <v>12000</v>
      </c>
      <c r="AN1360" t="s">
        <v>137</v>
      </c>
    </row>
    <row r="1361" spans="1:40">
      <c r="A1361" s="26">
        <v>41505.939347326392</v>
      </c>
      <c r="B1361" t="s">
        <v>128</v>
      </c>
      <c r="C1361" t="s">
        <v>310</v>
      </c>
      <c r="D1361" t="s">
        <v>1788</v>
      </c>
      <c r="E1361" t="s">
        <v>131</v>
      </c>
      <c r="F1361" t="s">
        <v>132</v>
      </c>
      <c r="G1361" t="s">
        <v>133</v>
      </c>
      <c r="H1361" t="s">
        <v>140</v>
      </c>
      <c r="I1361">
        <v>49</v>
      </c>
      <c r="J1361" t="s">
        <v>137</v>
      </c>
      <c r="K1361" t="s">
        <v>141</v>
      </c>
      <c r="L1361">
        <v>130</v>
      </c>
      <c r="M1361" t="s">
        <v>137</v>
      </c>
      <c r="N1361" t="s">
        <v>142</v>
      </c>
      <c r="O1361">
        <v>180</v>
      </c>
      <c r="P1361" t="s">
        <v>137</v>
      </c>
      <c r="Q1361" t="s">
        <v>143</v>
      </c>
      <c r="R1361">
        <v>140</v>
      </c>
      <c r="S1361" t="s">
        <v>137</v>
      </c>
      <c r="T1361" t="s">
        <v>144</v>
      </c>
      <c r="U1361">
        <v>80</v>
      </c>
      <c r="V1361" t="s">
        <v>137</v>
      </c>
      <c r="W1361" t="s">
        <v>145</v>
      </c>
      <c r="X1361">
        <v>101</v>
      </c>
      <c r="Y1361" t="s">
        <v>137</v>
      </c>
      <c r="Z1361" t="s">
        <v>146</v>
      </c>
      <c r="AA1361">
        <v>190</v>
      </c>
      <c r="AB1361" t="s">
        <v>137</v>
      </c>
      <c r="AC1361" t="s">
        <v>147</v>
      </c>
      <c r="AD1361">
        <v>20</v>
      </c>
      <c r="AE1361" t="s">
        <v>137</v>
      </c>
    </row>
    <row r="1362" spans="1:40">
      <c r="A1362" s="26">
        <v>41505.939347326392</v>
      </c>
      <c r="B1362" t="s">
        <v>128</v>
      </c>
      <c r="C1362" t="s">
        <v>310</v>
      </c>
      <c r="D1362" t="s">
        <v>1789</v>
      </c>
    </row>
    <row r="1363" spans="1:40">
      <c r="A1363" s="26">
        <v>41505.939347326392</v>
      </c>
      <c r="B1363" t="s">
        <v>128</v>
      </c>
      <c r="C1363" t="s">
        <v>310</v>
      </c>
      <c r="D1363" t="s">
        <v>1790</v>
      </c>
      <c r="E1363" t="s">
        <v>131</v>
      </c>
      <c r="F1363" t="s">
        <v>132</v>
      </c>
      <c r="G1363" t="s">
        <v>133</v>
      </c>
      <c r="H1363" t="s">
        <v>150</v>
      </c>
      <c r="I1363">
        <v>50</v>
      </c>
      <c r="J1363" t="s">
        <v>137</v>
      </c>
      <c r="K1363" t="s">
        <v>151</v>
      </c>
      <c r="L1363">
        <v>50</v>
      </c>
      <c r="M1363" t="s">
        <v>137</v>
      </c>
      <c r="N1363" t="s">
        <v>152</v>
      </c>
      <c r="O1363">
        <v>50</v>
      </c>
      <c r="P1363" t="s">
        <v>137</v>
      </c>
    </row>
    <row r="1364" spans="1:40">
      <c r="A1364" s="26">
        <v>41505.939347326392</v>
      </c>
      <c r="B1364" t="s">
        <v>128</v>
      </c>
      <c r="C1364" t="s">
        <v>310</v>
      </c>
      <c r="D1364" t="s">
        <v>1791</v>
      </c>
      <c r="E1364" t="s">
        <v>131</v>
      </c>
      <c r="F1364" t="s">
        <v>132</v>
      </c>
      <c r="G1364" t="s">
        <v>133</v>
      </c>
      <c r="H1364" t="s">
        <v>154</v>
      </c>
      <c r="I1364">
        <v>35</v>
      </c>
      <c r="J1364" t="s">
        <v>137</v>
      </c>
      <c r="K1364" t="s">
        <v>155</v>
      </c>
      <c r="L1364">
        <v>5</v>
      </c>
      <c r="M1364" t="s">
        <v>137</v>
      </c>
      <c r="N1364" t="s">
        <v>156</v>
      </c>
      <c r="O1364">
        <v>60</v>
      </c>
      <c r="P1364" t="s">
        <v>137</v>
      </c>
    </row>
    <row r="1365" spans="1:40">
      <c r="A1365" s="26">
        <v>41505.939347326392</v>
      </c>
      <c r="B1365" t="s">
        <v>128</v>
      </c>
      <c r="C1365" t="s">
        <v>385</v>
      </c>
      <c r="D1365" t="s">
        <v>1792</v>
      </c>
      <c r="E1365" t="s">
        <v>131</v>
      </c>
      <c r="F1365" t="s">
        <v>132</v>
      </c>
      <c r="G1365" t="s">
        <v>133</v>
      </c>
      <c r="H1365" t="s">
        <v>140</v>
      </c>
      <c r="I1365">
        <v>49</v>
      </c>
      <c r="J1365" t="s">
        <v>137</v>
      </c>
      <c r="K1365" t="s">
        <v>141</v>
      </c>
      <c r="L1365">
        <v>130</v>
      </c>
      <c r="M1365" t="s">
        <v>137</v>
      </c>
      <c r="N1365" t="s">
        <v>142</v>
      </c>
      <c r="O1365">
        <v>180</v>
      </c>
      <c r="P1365" t="s">
        <v>137</v>
      </c>
      <c r="Q1365" t="s">
        <v>143</v>
      </c>
      <c r="R1365">
        <v>140</v>
      </c>
      <c r="S1365" t="s">
        <v>137</v>
      </c>
      <c r="T1365" t="s">
        <v>144</v>
      </c>
      <c r="U1365">
        <v>80</v>
      </c>
      <c r="V1365" t="s">
        <v>137</v>
      </c>
      <c r="W1365" t="s">
        <v>145</v>
      </c>
      <c r="X1365">
        <v>101</v>
      </c>
      <c r="Y1365" t="s">
        <v>137</v>
      </c>
      <c r="Z1365" t="s">
        <v>146</v>
      </c>
      <c r="AA1365">
        <v>190</v>
      </c>
      <c r="AB1365" t="s">
        <v>137</v>
      </c>
      <c r="AC1365" t="s">
        <v>147</v>
      </c>
      <c r="AD1365">
        <v>20</v>
      </c>
      <c r="AE1365" t="s">
        <v>137</v>
      </c>
    </row>
    <row r="1366" spans="1:40">
      <c r="A1366" s="26">
        <v>41505.939347326392</v>
      </c>
      <c r="B1366" t="s">
        <v>128</v>
      </c>
      <c r="C1366" t="s">
        <v>385</v>
      </c>
      <c r="D1366" t="s">
        <v>1793</v>
      </c>
    </row>
    <row r="1367" spans="1:40">
      <c r="A1367" s="26">
        <v>41505.939347326392</v>
      </c>
      <c r="B1367" t="s">
        <v>128</v>
      </c>
      <c r="C1367" t="s">
        <v>385</v>
      </c>
      <c r="D1367" t="s">
        <v>1794</v>
      </c>
      <c r="E1367" t="s">
        <v>131</v>
      </c>
      <c r="F1367" t="s">
        <v>132</v>
      </c>
      <c r="G1367" t="s">
        <v>133</v>
      </c>
      <c r="H1367" t="s">
        <v>150</v>
      </c>
      <c r="I1367">
        <v>50</v>
      </c>
      <c r="J1367" t="s">
        <v>137</v>
      </c>
      <c r="K1367" t="s">
        <v>151</v>
      </c>
      <c r="L1367">
        <v>50</v>
      </c>
      <c r="M1367" t="s">
        <v>137</v>
      </c>
      <c r="N1367" t="s">
        <v>152</v>
      </c>
      <c r="O1367">
        <v>50</v>
      </c>
      <c r="P1367" t="s">
        <v>137</v>
      </c>
    </row>
    <row r="1368" spans="1:40">
      <c r="A1368" s="26">
        <v>41505.939347326392</v>
      </c>
      <c r="B1368" t="s">
        <v>128</v>
      </c>
      <c r="C1368" t="s">
        <v>385</v>
      </c>
      <c r="D1368" t="s">
        <v>1795</v>
      </c>
      <c r="E1368" t="s">
        <v>131</v>
      </c>
      <c r="F1368" t="s">
        <v>132</v>
      </c>
      <c r="G1368" t="s">
        <v>133</v>
      </c>
      <c r="H1368" t="s">
        <v>154</v>
      </c>
      <c r="I1368">
        <v>35</v>
      </c>
      <c r="J1368" t="s">
        <v>137</v>
      </c>
      <c r="K1368" t="s">
        <v>155</v>
      </c>
      <c r="L1368">
        <v>5</v>
      </c>
      <c r="M1368" t="s">
        <v>137</v>
      </c>
      <c r="N1368" t="s">
        <v>156</v>
      </c>
      <c r="O1368">
        <v>60</v>
      </c>
      <c r="P1368" t="s">
        <v>137</v>
      </c>
    </row>
    <row r="1369" spans="1:40">
      <c r="A1369" s="26">
        <v>41505.939347326392</v>
      </c>
      <c r="B1369" t="s">
        <v>128</v>
      </c>
      <c r="C1369" t="s">
        <v>385</v>
      </c>
      <c r="D1369" t="s">
        <v>1796</v>
      </c>
      <c r="E1369" t="s">
        <v>131</v>
      </c>
      <c r="F1369" t="s">
        <v>132</v>
      </c>
      <c r="G1369" t="s">
        <v>133</v>
      </c>
      <c r="H1369" t="s">
        <v>158</v>
      </c>
      <c r="I1369">
        <v>1</v>
      </c>
      <c r="J1369" t="s">
        <v>137</v>
      </c>
    </row>
    <row r="1370" spans="1:40">
      <c r="A1370" s="26">
        <v>41505.939347326392</v>
      </c>
      <c r="B1370" t="s">
        <v>128</v>
      </c>
      <c r="C1370" t="s">
        <v>385</v>
      </c>
      <c r="D1370" t="s">
        <v>1797</v>
      </c>
      <c r="E1370" t="s">
        <v>131</v>
      </c>
      <c r="F1370" t="s">
        <v>132</v>
      </c>
      <c r="G1370" t="s">
        <v>133</v>
      </c>
      <c r="H1370" t="s">
        <v>160</v>
      </c>
      <c r="I1370">
        <v>30</v>
      </c>
      <c r="J1370" t="s">
        <v>137</v>
      </c>
      <c r="K1370" t="s">
        <v>161</v>
      </c>
      <c r="L1370">
        <v>30</v>
      </c>
      <c r="M1370" t="s">
        <v>137</v>
      </c>
      <c r="N1370" t="s">
        <v>162</v>
      </c>
      <c r="O1370">
        <v>30</v>
      </c>
      <c r="P1370" t="s">
        <v>137</v>
      </c>
      <c r="Q1370" t="s">
        <v>163</v>
      </c>
      <c r="R1370">
        <v>10</v>
      </c>
      <c r="S1370" t="s">
        <v>137</v>
      </c>
      <c r="T1370" t="s">
        <v>164</v>
      </c>
      <c r="U1370">
        <v>20</v>
      </c>
      <c r="V1370" t="s">
        <v>137</v>
      </c>
      <c r="W1370" t="s">
        <v>165</v>
      </c>
      <c r="X1370">
        <v>20</v>
      </c>
      <c r="Y1370" t="s">
        <v>137</v>
      </c>
      <c r="Z1370" t="s">
        <v>166</v>
      </c>
      <c r="AA1370">
        <v>20</v>
      </c>
      <c r="AB1370" t="s">
        <v>137</v>
      </c>
      <c r="AC1370" t="s">
        <v>167</v>
      </c>
      <c r="AD1370">
        <v>20</v>
      </c>
      <c r="AE1370" t="s">
        <v>137</v>
      </c>
      <c r="AF1370" t="s">
        <v>168</v>
      </c>
      <c r="AG1370">
        <v>115200</v>
      </c>
      <c r="AH1370" t="s">
        <v>137</v>
      </c>
      <c r="AI1370" t="s">
        <v>169</v>
      </c>
      <c r="AJ1370">
        <v>12000</v>
      </c>
      <c r="AK1370" t="s">
        <v>137</v>
      </c>
      <c r="AL1370" t="s">
        <v>170</v>
      </c>
      <c r="AM1370">
        <v>30000</v>
      </c>
      <c r="AN1370" t="s">
        <v>137</v>
      </c>
    </row>
    <row r="1371" spans="1:40">
      <c r="A1371" s="26">
        <v>41505.939347326392</v>
      </c>
      <c r="B1371" t="s">
        <v>128</v>
      </c>
      <c r="C1371" t="s">
        <v>385</v>
      </c>
      <c r="D1371" t="s">
        <v>1798</v>
      </c>
      <c r="E1371" t="s">
        <v>131</v>
      </c>
      <c r="F1371" t="s">
        <v>132</v>
      </c>
      <c r="G1371" t="s">
        <v>133</v>
      </c>
      <c r="H1371" t="s">
        <v>172</v>
      </c>
      <c r="I1371">
        <v>60</v>
      </c>
      <c r="J1371" t="s">
        <v>137</v>
      </c>
      <c r="K1371" t="s">
        <v>173</v>
      </c>
      <c r="L1371">
        <v>40</v>
      </c>
      <c r="M1371" t="s">
        <v>137</v>
      </c>
      <c r="N1371" t="s">
        <v>174</v>
      </c>
      <c r="O1371">
        <v>50</v>
      </c>
      <c r="P1371" t="s">
        <v>137</v>
      </c>
      <c r="Q1371" t="s">
        <v>175</v>
      </c>
      <c r="R1371">
        <v>40</v>
      </c>
      <c r="S1371" t="s">
        <v>137</v>
      </c>
      <c r="T1371" t="s">
        <v>176</v>
      </c>
      <c r="U1371">
        <v>60</v>
      </c>
      <c r="V1371" t="s">
        <v>137</v>
      </c>
      <c r="W1371" t="s">
        <v>177</v>
      </c>
      <c r="X1371">
        <v>50</v>
      </c>
      <c r="Y1371" t="s">
        <v>137</v>
      </c>
      <c r="Z1371" t="s">
        <v>178</v>
      </c>
      <c r="AA1371">
        <v>50</v>
      </c>
      <c r="AB1371" t="s">
        <v>137</v>
      </c>
      <c r="AC1371" t="s">
        <v>179</v>
      </c>
      <c r="AD1371">
        <v>35</v>
      </c>
      <c r="AE1371" t="s">
        <v>137</v>
      </c>
      <c r="AF1371" t="s">
        <v>180</v>
      </c>
      <c r="AG1371">
        <v>8</v>
      </c>
      <c r="AH1371" t="s">
        <v>137</v>
      </c>
      <c r="AI1371" t="s">
        <v>181</v>
      </c>
      <c r="AJ1371">
        <v>90</v>
      </c>
      <c r="AK1371" t="s">
        <v>137</v>
      </c>
      <c r="AL1371" t="s">
        <v>182</v>
      </c>
      <c r="AM1371">
        <v>1</v>
      </c>
      <c r="AN1371" t="s">
        <v>137</v>
      </c>
    </row>
    <row r="1372" spans="1:40">
      <c r="A1372" s="26">
        <v>41505.939347326392</v>
      </c>
      <c r="B1372" t="s">
        <v>1719</v>
      </c>
      <c r="C1372" t="s">
        <v>385</v>
      </c>
    </row>
    <row r="1373" spans="1:40">
      <c r="A1373" s="26">
        <v>41505.939347326392</v>
      </c>
      <c r="B1373" t="s">
        <v>1719</v>
      </c>
      <c r="C1373" t="s">
        <v>446</v>
      </c>
    </row>
    <row r="1374" spans="1:40">
      <c r="A1374" s="26">
        <v>41505.939347326392</v>
      </c>
      <c r="B1374" t="s">
        <v>128</v>
      </c>
      <c r="C1374" t="s">
        <v>446</v>
      </c>
      <c r="D1374" t="s">
        <v>1799</v>
      </c>
      <c r="E1374" t="s">
        <v>131</v>
      </c>
      <c r="F1374" t="s">
        <v>132</v>
      </c>
      <c r="G1374" t="s">
        <v>133</v>
      </c>
      <c r="H1374" t="s">
        <v>140</v>
      </c>
      <c r="I1374">
        <v>49</v>
      </c>
      <c r="J1374" t="s">
        <v>137</v>
      </c>
      <c r="K1374" t="s">
        <v>141</v>
      </c>
      <c r="L1374">
        <v>130</v>
      </c>
      <c r="M1374" t="s">
        <v>137</v>
      </c>
      <c r="N1374" t="s">
        <v>142</v>
      </c>
      <c r="O1374">
        <v>180</v>
      </c>
      <c r="P1374" t="s">
        <v>137</v>
      </c>
      <c r="Q1374" t="s">
        <v>143</v>
      </c>
      <c r="R1374">
        <v>140</v>
      </c>
      <c r="S1374" t="s">
        <v>137</v>
      </c>
      <c r="T1374" t="s">
        <v>144</v>
      </c>
      <c r="U1374">
        <v>80</v>
      </c>
      <c r="V1374" t="s">
        <v>137</v>
      </c>
      <c r="W1374" t="s">
        <v>145</v>
      </c>
      <c r="X1374">
        <v>101</v>
      </c>
      <c r="Y1374" t="s">
        <v>137</v>
      </c>
      <c r="Z1374" t="s">
        <v>146</v>
      </c>
      <c r="AA1374">
        <v>190</v>
      </c>
      <c r="AB1374" t="s">
        <v>137</v>
      </c>
      <c r="AC1374" t="s">
        <v>147</v>
      </c>
      <c r="AD1374">
        <v>20</v>
      </c>
      <c r="AE1374" t="s">
        <v>137</v>
      </c>
    </row>
    <row r="1375" spans="1:40">
      <c r="A1375" s="26">
        <v>41505.939347326392</v>
      </c>
      <c r="B1375" t="s">
        <v>128</v>
      </c>
      <c r="C1375" t="s">
        <v>446</v>
      </c>
      <c r="D1375" t="s">
        <v>1800</v>
      </c>
    </row>
    <row r="1376" spans="1:40">
      <c r="A1376" s="26">
        <v>41505.939347326392</v>
      </c>
      <c r="B1376" t="s">
        <v>128</v>
      </c>
      <c r="C1376" t="s">
        <v>446</v>
      </c>
      <c r="D1376" t="s">
        <v>1801</v>
      </c>
      <c r="E1376" t="s">
        <v>131</v>
      </c>
      <c r="F1376" t="s">
        <v>132</v>
      </c>
      <c r="G1376" t="s">
        <v>133</v>
      </c>
      <c r="H1376" t="s">
        <v>150</v>
      </c>
      <c r="I1376">
        <v>50</v>
      </c>
      <c r="J1376" t="s">
        <v>137</v>
      </c>
      <c r="K1376" t="s">
        <v>151</v>
      </c>
      <c r="L1376">
        <v>50</v>
      </c>
      <c r="M1376" t="s">
        <v>137</v>
      </c>
      <c r="N1376" t="s">
        <v>152</v>
      </c>
      <c r="O1376">
        <v>50</v>
      </c>
      <c r="P1376" t="s">
        <v>137</v>
      </c>
    </row>
    <row r="1377" spans="1:40">
      <c r="A1377" s="26">
        <v>41505.939347326392</v>
      </c>
      <c r="B1377" t="s">
        <v>128</v>
      </c>
      <c r="C1377" t="s">
        <v>446</v>
      </c>
      <c r="D1377" t="s">
        <v>1802</v>
      </c>
      <c r="E1377" t="s">
        <v>131</v>
      </c>
      <c r="F1377" t="s">
        <v>132</v>
      </c>
      <c r="G1377" t="s">
        <v>133</v>
      </c>
      <c r="H1377" t="s">
        <v>154</v>
      </c>
      <c r="I1377">
        <v>35</v>
      </c>
      <c r="J1377" t="s">
        <v>137</v>
      </c>
      <c r="K1377" t="s">
        <v>155</v>
      </c>
      <c r="L1377">
        <v>5</v>
      </c>
      <c r="M1377" t="s">
        <v>137</v>
      </c>
      <c r="N1377" t="s">
        <v>156</v>
      </c>
      <c r="O1377">
        <v>60</v>
      </c>
      <c r="P1377" t="s">
        <v>137</v>
      </c>
    </row>
    <row r="1378" spans="1:40">
      <c r="A1378" s="26">
        <v>41505.939347326392</v>
      </c>
      <c r="B1378" t="s">
        <v>128</v>
      </c>
      <c r="C1378" t="s">
        <v>446</v>
      </c>
      <c r="D1378" t="s">
        <v>1803</v>
      </c>
      <c r="E1378" t="s">
        <v>131</v>
      </c>
      <c r="F1378" t="s">
        <v>132</v>
      </c>
      <c r="G1378" t="s">
        <v>133</v>
      </c>
      <c r="H1378" t="s">
        <v>158</v>
      </c>
      <c r="I1378">
        <v>1</v>
      </c>
      <c r="J1378" t="s">
        <v>137</v>
      </c>
    </row>
    <row r="1379" spans="1:40">
      <c r="A1379" s="26">
        <v>41505.939347326392</v>
      </c>
      <c r="B1379" t="s">
        <v>128</v>
      </c>
      <c r="C1379" t="s">
        <v>446</v>
      </c>
      <c r="D1379" t="s">
        <v>1804</v>
      </c>
      <c r="E1379" t="s">
        <v>131</v>
      </c>
      <c r="F1379" t="s">
        <v>132</v>
      </c>
      <c r="G1379" t="s">
        <v>133</v>
      </c>
      <c r="H1379" t="s">
        <v>160</v>
      </c>
      <c r="I1379">
        <v>30</v>
      </c>
      <c r="J1379" t="s">
        <v>137</v>
      </c>
      <c r="K1379" t="s">
        <v>161</v>
      </c>
      <c r="L1379">
        <v>30</v>
      </c>
      <c r="M1379" t="s">
        <v>137</v>
      </c>
      <c r="N1379" t="s">
        <v>162</v>
      </c>
      <c r="O1379">
        <v>30</v>
      </c>
      <c r="P1379" t="s">
        <v>137</v>
      </c>
      <c r="Q1379" t="s">
        <v>163</v>
      </c>
      <c r="R1379">
        <v>10</v>
      </c>
      <c r="S1379" t="s">
        <v>137</v>
      </c>
      <c r="T1379" t="s">
        <v>164</v>
      </c>
      <c r="U1379">
        <v>20</v>
      </c>
      <c r="V1379" t="s">
        <v>137</v>
      </c>
      <c r="W1379" t="s">
        <v>165</v>
      </c>
      <c r="X1379">
        <v>20</v>
      </c>
      <c r="Y1379" t="s">
        <v>137</v>
      </c>
      <c r="Z1379" t="s">
        <v>166</v>
      </c>
      <c r="AA1379">
        <v>20</v>
      </c>
      <c r="AB1379" t="s">
        <v>137</v>
      </c>
      <c r="AC1379" t="s">
        <v>167</v>
      </c>
      <c r="AD1379">
        <v>20</v>
      </c>
      <c r="AE1379" t="s">
        <v>137</v>
      </c>
      <c r="AF1379" t="s">
        <v>168</v>
      </c>
      <c r="AG1379">
        <v>115200</v>
      </c>
      <c r="AH1379" t="s">
        <v>137</v>
      </c>
      <c r="AI1379" t="s">
        <v>169</v>
      </c>
      <c r="AJ1379">
        <v>12000</v>
      </c>
      <c r="AK1379" t="s">
        <v>137</v>
      </c>
      <c r="AL1379" t="s">
        <v>170</v>
      </c>
      <c r="AM1379">
        <v>30000</v>
      </c>
      <c r="AN1379" t="s">
        <v>137</v>
      </c>
    </row>
    <row r="1380" spans="1:40">
      <c r="A1380" s="26">
        <v>41505.939347326392</v>
      </c>
      <c r="B1380" t="s">
        <v>128</v>
      </c>
      <c r="C1380" t="s">
        <v>446</v>
      </c>
      <c r="D1380" t="s">
        <v>1805</v>
      </c>
      <c r="E1380" t="s">
        <v>131</v>
      </c>
      <c r="F1380" t="s">
        <v>132</v>
      </c>
      <c r="G1380" t="s">
        <v>133</v>
      </c>
      <c r="H1380" t="s">
        <v>172</v>
      </c>
      <c r="I1380">
        <v>60</v>
      </c>
      <c r="J1380" t="s">
        <v>137</v>
      </c>
      <c r="K1380" t="s">
        <v>173</v>
      </c>
      <c r="L1380">
        <v>40</v>
      </c>
      <c r="M1380" t="s">
        <v>137</v>
      </c>
      <c r="N1380" t="s">
        <v>174</v>
      </c>
      <c r="O1380">
        <v>50</v>
      </c>
      <c r="P1380" t="s">
        <v>137</v>
      </c>
      <c r="Q1380" t="s">
        <v>175</v>
      </c>
      <c r="R1380">
        <v>40</v>
      </c>
      <c r="S1380" t="s">
        <v>137</v>
      </c>
      <c r="T1380" t="s">
        <v>176</v>
      </c>
      <c r="U1380">
        <v>60</v>
      </c>
      <c r="V1380" t="s">
        <v>137</v>
      </c>
      <c r="W1380" t="s">
        <v>177</v>
      </c>
      <c r="X1380">
        <v>50</v>
      </c>
      <c r="Y1380" t="s">
        <v>137</v>
      </c>
      <c r="Z1380" t="s">
        <v>178</v>
      </c>
      <c r="AA1380">
        <v>50</v>
      </c>
      <c r="AB1380" t="s">
        <v>137</v>
      </c>
      <c r="AC1380" t="s">
        <v>179</v>
      </c>
      <c r="AD1380">
        <v>35</v>
      </c>
      <c r="AE1380" t="s">
        <v>137</v>
      </c>
      <c r="AF1380" t="s">
        <v>180</v>
      </c>
      <c r="AG1380">
        <v>8</v>
      </c>
      <c r="AH1380" t="s">
        <v>137</v>
      </c>
      <c r="AI1380" t="s">
        <v>181</v>
      </c>
      <c r="AJ1380">
        <v>90</v>
      </c>
      <c r="AK1380" t="s">
        <v>137</v>
      </c>
      <c r="AL1380" t="s">
        <v>182</v>
      </c>
      <c r="AM1380">
        <v>1</v>
      </c>
      <c r="AN1380" t="s">
        <v>137</v>
      </c>
    </row>
    <row r="1381" spans="1:40">
      <c r="A1381" s="26">
        <v>41505.939347326392</v>
      </c>
      <c r="B1381" t="s">
        <v>128</v>
      </c>
      <c r="C1381" t="s">
        <v>446</v>
      </c>
      <c r="D1381" t="s">
        <v>1806</v>
      </c>
      <c r="E1381" t="s">
        <v>131</v>
      </c>
      <c r="F1381" t="s">
        <v>132</v>
      </c>
      <c r="G1381" t="s">
        <v>133</v>
      </c>
      <c r="H1381" t="s">
        <v>184</v>
      </c>
      <c r="I1381">
        <v>33</v>
      </c>
      <c r="J1381" t="s">
        <v>137</v>
      </c>
      <c r="K1381" t="s">
        <v>185</v>
      </c>
      <c r="L1381">
        <v>33</v>
      </c>
      <c r="M1381" t="s">
        <v>137</v>
      </c>
      <c r="N1381" t="s">
        <v>186</v>
      </c>
      <c r="O1381">
        <v>34</v>
      </c>
      <c r="P1381" t="s">
        <v>137</v>
      </c>
      <c r="Q1381" t="s">
        <v>164</v>
      </c>
      <c r="R1381">
        <v>20</v>
      </c>
      <c r="S1381" t="s">
        <v>137</v>
      </c>
      <c r="T1381" t="s">
        <v>165</v>
      </c>
      <c r="U1381">
        <v>20</v>
      </c>
      <c r="V1381" t="s">
        <v>137</v>
      </c>
      <c r="W1381" t="s">
        <v>166</v>
      </c>
      <c r="X1381">
        <v>20</v>
      </c>
      <c r="Y1381" t="s">
        <v>137</v>
      </c>
      <c r="Z1381" t="s">
        <v>187</v>
      </c>
      <c r="AA1381">
        <v>20</v>
      </c>
      <c r="AB1381" t="s">
        <v>137</v>
      </c>
      <c r="AC1381" t="s">
        <v>188</v>
      </c>
      <c r="AD1381">
        <v>20</v>
      </c>
      <c r="AE1381" t="s">
        <v>137</v>
      </c>
      <c r="AF1381" t="s">
        <v>189</v>
      </c>
      <c r="AG1381">
        <v>20</v>
      </c>
      <c r="AH1381" t="s">
        <v>137</v>
      </c>
      <c r="AI1381" t="s">
        <v>168</v>
      </c>
      <c r="AJ1381">
        <v>115200</v>
      </c>
      <c r="AK1381" t="s">
        <v>137</v>
      </c>
      <c r="AL1381" t="s">
        <v>169</v>
      </c>
      <c r="AM1381">
        <v>12000</v>
      </c>
      <c r="AN1381" t="s">
        <v>137</v>
      </c>
    </row>
    <row r="1382" spans="1:40">
      <c r="A1382" s="26">
        <v>41505.939347326392</v>
      </c>
      <c r="B1382" t="s">
        <v>128</v>
      </c>
      <c r="C1382" t="s">
        <v>652</v>
      </c>
      <c r="D1382" t="s">
        <v>1807</v>
      </c>
      <c r="E1382" t="s">
        <v>131</v>
      </c>
      <c r="F1382" t="s">
        <v>132</v>
      </c>
      <c r="G1382" t="s">
        <v>133</v>
      </c>
      <c r="H1382" t="s">
        <v>172</v>
      </c>
      <c r="I1382">
        <v>60</v>
      </c>
      <c r="J1382" t="s">
        <v>137</v>
      </c>
      <c r="K1382" t="s">
        <v>173</v>
      </c>
      <c r="L1382">
        <v>40</v>
      </c>
      <c r="M1382" t="s">
        <v>137</v>
      </c>
      <c r="N1382" t="s">
        <v>174</v>
      </c>
      <c r="O1382">
        <v>50</v>
      </c>
      <c r="P1382" t="s">
        <v>137</v>
      </c>
      <c r="Q1382" t="s">
        <v>175</v>
      </c>
      <c r="R1382">
        <v>40</v>
      </c>
      <c r="S1382" t="s">
        <v>137</v>
      </c>
      <c r="T1382" t="s">
        <v>176</v>
      </c>
      <c r="U1382">
        <v>60</v>
      </c>
      <c r="V1382" t="s">
        <v>137</v>
      </c>
      <c r="W1382" t="s">
        <v>177</v>
      </c>
      <c r="X1382">
        <v>50</v>
      </c>
      <c r="Y1382" t="s">
        <v>137</v>
      </c>
      <c r="Z1382" t="s">
        <v>178</v>
      </c>
      <c r="AA1382">
        <v>50</v>
      </c>
      <c r="AB1382" t="s">
        <v>137</v>
      </c>
      <c r="AC1382" t="s">
        <v>179</v>
      </c>
      <c r="AD1382">
        <v>35</v>
      </c>
      <c r="AE1382" t="s">
        <v>137</v>
      </c>
      <c r="AF1382" t="s">
        <v>180</v>
      </c>
      <c r="AG1382">
        <v>8</v>
      </c>
      <c r="AH1382" t="s">
        <v>137</v>
      </c>
      <c r="AI1382" t="s">
        <v>181</v>
      </c>
      <c r="AJ1382">
        <v>90</v>
      </c>
      <c r="AK1382" t="s">
        <v>137</v>
      </c>
      <c r="AL1382" t="s">
        <v>182</v>
      </c>
      <c r="AM1382">
        <v>1</v>
      </c>
      <c r="AN1382" t="s">
        <v>137</v>
      </c>
    </row>
    <row r="1383" spans="1:40">
      <c r="A1383" s="26">
        <v>41505.939347326392</v>
      </c>
      <c r="B1383" t="s">
        <v>128</v>
      </c>
      <c r="C1383" t="s">
        <v>652</v>
      </c>
      <c r="D1383" t="s">
        <v>1808</v>
      </c>
      <c r="E1383" t="s">
        <v>131</v>
      </c>
      <c r="F1383" t="s">
        <v>132</v>
      </c>
      <c r="G1383" t="s">
        <v>133</v>
      </c>
      <c r="H1383" t="s">
        <v>184</v>
      </c>
      <c r="I1383">
        <v>33</v>
      </c>
      <c r="J1383" t="s">
        <v>137</v>
      </c>
      <c r="K1383" t="s">
        <v>185</v>
      </c>
      <c r="L1383">
        <v>33</v>
      </c>
      <c r="M1383" t="s">
        <v>137</v>
      </c>
      <c r="N1383" t="s">
        <v>186</v>
      </c>
      <c r="O1383">
        <v>34</v>
      </c>
      <c r="P1383" t="s">
        <v>137</v>
      </c>
      <c r="Q1383" t="s">
        <v>164</v>
      </c>
      <c r="R1383">
        <v>20</v>
      </c>
      <c r="S1383" t="s">
        <v>137</v>
      </c>
      <c r="T1383" t="s">
        <v>165</v>
      </c>
      <c r="U1383">
        <v>20</v>
      </c>
      <c r="V1383" t="s">
        <v>137</v>
      </c>
      <c r="W1383" t="s">
        <v>166</v>
      </c>
      <c r="X1383">
        <v>20</v>
      </c>
      <c r="Y1383" t="s">
        <v>137</v>
      </c>
      <c r="Z1383" t="s">
        <v>187</v>
      </c>
      <c r="AA1383">
        <v>20</v>
      </c>
      <c r="AB1383" t="s">
        <v>137</v>
      </c>
      <c r="AC1383" t="s">
        <v>188</v>
      </c>
      <c r="AD1383">
        <v>20</v>
      </c>
      <c r="AE1383" t="s">
        <v>137</v>
      </c>
      <c r="AF1383" t="s">
        <v>189</v>
      </c>
      <c r="AG1383">
        <v>20</v>
      </c>
      <c r="AH1383" t="s">
        <v>137</v>
      </c>
      <c r="AI1383" t="s">
        <v>168</v>
      </c>
      <c r="AJ1383">
        <v>115200</v>
      </c>
      <c r="AK1383" t="s">
        <v>137</v>
      </c>
      <c r="AL1383" t="s">
        <v>169</v>
      </c>
      <c r="AM1383">
        <v>12000</v>
      </c>
      <c r="AN1383" t="s">
        <v>137</v>
      </c>
    </row>
    <row r="1384" spans="1:40">
      <c r="A1384" s="26">
        <v>41505.939347326392</v>
      </c>
      <c r="B1384" t="s">
        <v>128</v>
      </c>
      <c r="C1384" t="s">
        <v>652</v>
      </c>
      <c r="D1384" t="s">
        <v>1809</v>
      </c>
      <c r="E1384" t="s">
        <v>131</v>
      </c>
      <c r="F1384" t="s">
        <v>132</v>
      </c>
      <c r="G1384" t="s">
        <v>133</v>
      </c>
      <c r="H1384" t="s">
        <v>140</v>
      </c>
      <c r="I1384">
        <v>49</v>
      </c>
      <c r="J1384" t="s">
        <v>137</v>
      </c>
      <c r="K1384" t="s">
        <v>141</v>
      </c>
      <c r="L1384">
        <v>130</v>
      </c>
      <c r="M1384" t="s">
        <v>137</v>
      </c>
      <c r="N1384" t="s">
        <v>142</v>
      </c>
      <c r="O1384">
        <v>180</v>
      </c>
      <c r="P1384" t="s">
        <v>137</v>
      </c>
      <c r="Q1384" t="s">
        <v>143</v>
      </c>
      <c r="R1384">
        <v>140</v>
      </c>
      <c r="S1384" t="s">
        <v>137</v>
      </c>
      <c r="T1384" t="s">
        <v>144</v>
      </c>
      <c r="U1384">
        <v>80</v>
      </c>
      <c r="V1384" t="s">
        <v>137</v>
      </c>
      <c r="W1384" t="s">
        <v>145</v>
      </c>
      <c r="X1384">
        <v>101</v>
      </c>
      <c r="Y1384" t="s">
        <v>137</v>
      </c>
      <c r="Z1384" t="s">
        <v>146</v>
      </c>
      <c r="AA1384">
        <v>190</v>
      </c>
      <c r="AB1384" t="s">
        <v>137</v>
      </c>
      <c r="AC1384" t="s">
        <v>147</v>
      </c>
      <c r="AD1384">
        <v>20</v>
      </c>
      <c r="AE1384" t="s">
        <v>137</v>
      </c>
    </row>
    <row r="1385" spans="1:40">
      <c r="A1385" s="26">
        <v>41505.939347326392</v>
      </c>
      <c r="B1385" t="s">
        <v>128</v>
      </c>
      <c r="C1385" t="s">
        <v>652</v>
      </c>
      <c r="D1385" t="s">
        <v>1810</v>
      </c>
    </row>
    <row r="1386" spans="1:40">
      <c r="A1386" s="26">
        <v>41505.939347326392</v>
      </c>
      <c r="B1386" t="s">
        <v>128</v>
      </c>
      <c r="C1386" t="s">
        <v>652</v>
      </c>
      <c r="D1386" t="s">
        <v>1811</v>
      </c>
      <c r="E1386" t="s">
        <v>131</v>
      </c>
      <c r="F1386" t="s">
        <v>132</v>
      </c>
      <c r="G1386" t="s">
        <v>133</v>
      </c>
      <c r="H1386" t="s">
        <v>150</v>
      </c>
      <c r="I1386">
        <v>50</v>
      </c>
      <c r="J1386" t="s">
        <v>137</v>
      </c>
      <c r="K1386" t="s">
        <v>151</v>
      </c>
      <c r="L1386">
        <v>50</v>
      </c>
      <c r="M1386" t="s">
        <v>137</v>
      </c>
      <c r="N1386" t="s">
        <v>152</v>
      </c>
      <c r="O1386">
        <v>50</v>
      </c>
      <c r="P1386" t="s">
        <v>137</v>
      </c>
    </row>
    <row r="1387" spans="1:40">
      <c r="A1387" s="26">
        <v>41505.939347326392</v>
      </c>
      <c r="B1387" t="s">
        <v>128</v>
      </c>
      <c r="C1387" t="s">
        <v>652</v>
      </c>
      <c r="D1387" t="s">
        <v>1812</v>
      </c>
      <c r="E1387" t="s">
        <v>131</v>
      </c>
      <c r="F1387" t="s">
        <v>132</v>
      </c>
      <c r="G1387" t="s">
        <v>133</v>
      </c>
      <c r="H1387" t="s">
        <v>154</v>
      </c>
      <c r="I1387">
        <v>35</v>
      </c>
      <c r="J1387" t="s">
        <v>137</v>
      </c>
      <c r="K1387" t="s">
        <v>155</v>
      </c>
      <c r="L1387">
        <v>5</v>
      </c>
      <c r="M1387" t="s">
        <v>137</v>
      </c>
      <c r="N1387" t="s">
        <v>156</v>
      </c>
      <c r="O1387">
        <v>60</v>
      </c>
      <c r="P1387" t="s">
        <v>137</v>
      </c>
    </row>
    <row r="1388" spans="1:40">
      <c r="A1388" s="26">
        <v>41505.939347326392</v>
      </c>
      <c r="B1388" t="s">
        <v>128</v>
      </c>
      <c r="C1388" t="s">
        <v>652</v>
      </c>
      <c r="D1388" t="s">
        <v>1813</v>
      </c>
      <c r="E1388" t="s">
        <v>131</v>
      </c>
      <c r="F1388" t="s">
        <v>132</v>
      </c>
      <c r="G1388" t="s">
        <v>133</v>
      </c>
      <c r="H1388" t="s">
        <v>158</v>
      </c>
      <c r="I1388">
        <v>1</v>
      </c>
      <c r="J1388" t="s">
        <v>137</v>
      </c>
    </row>
    <row r="1389" spans="1:40">
      <c r="A1389" s="26">
        <v>41505.93934733796</v>
      </c>
      <c r="B1389" t="s">
        <v>128</v>
      </c>
      <c r="C1389" t="s">
        <v>124</v>
      </c>
      <c r="D1389" t="s">
        <v>1814</v>
      </c>
      <c r="E1389" t="s">
        <v>131</v>
      </c>
      <c r="F1389" t="s">
        <v>132</v>
      </c>
      <c r="G1389" t="s">
        <v>133</v>
      </c>
      <c r="H1389" t="s">
        <v>172</v>
      </c>
      <c r="I1389">
        <v>60</v>
      </c>
      <c r="J1389" t="s">
        <v>137</v>
      </c>
      <c r="K1389" t="s">
        <v>173</v>
      </c>
      <c r="L1389">
        <v>40</v>
      </c>
      <c r="M1389" t="s">
        <v>137</v>
      </c>
      <c r="N1389" t="s">
        <v>174</v>
      </c>
      <c r="O1389">
        <v>50</v>
      </c>
      <c r="P1389" t="s">
        <v>137</v>
      </c>
      <c r="Q1389" t="s">
        <v>175</v>
      </c>
      <c r="R1389">
        <v>40</v>
      </c>
      <c r="S1389" t="s">
        <v>137</v>
      </c>
      <c r="T1389" t="s">
        <v>176</v>
      </c>
      <c r="U1389">
        <v>60</v>
      </c>
      <c r="V1389" t="s">
        <v>137</v>
      </c>
      <c r="W1389" t="s">
        <v>177</v>
      </c>
      <c r="X1389">
        <v>50</v>
      </c>
      <c r="Y1389" t="s">
        <v>137</v>
      </c>
      <c r="Z1389" t="s">
        <v>178</v>
      </c>
      <c r="AA1389">
        <v>50</v>
      </c>
      <c r="AB1389" t="s">
        <v>137</v>
      </c>
      <c r="AC1389" t="s">
        <v>179</v>
      </c>
      <c r="AD1389">
        <v>35</v>
      </c>
      <c r="AE1389" t="s">
        <v>137</v>
      </c>
      <c r="AF1389" t="s">
        <v>180</v>
      </c>
      <c r="AG1389">
        <v>8</v>
      </c>
      <c r="AH1389" t="s">
        <v>137</v>
      </c>
      <c r="AI1389" t="s">
        <v>181</v>
      </c>
      <c r="AJ1389">
        <v>90</v>
      </c>
      <c r="AK1389" t="s">
        <v>137</v>
      </c>
      <c r="AL1389" t="s">
        <v>182</v>
      </c>
      <c r="AM1389">
        <v>1</v>
      </c>
      <c r="AN1389" t="s">
        <v>137</v>
      </c>
    </row>
    <row r="1390" spans="1:40">
      <c r="A1390" s="26">
        <v>41505.93934733796</v>
      </c>
      <c r="B1390" t="s">
        <v>128</v>
      </c>
      <c r="C1390" t="s">
        <v>124</v>
      </c>
      <c r="D1390" t="s">
        <v>1815</v>
      </c>
      <c r="E1390" t="s">
        <v>131</v>
      </c>
      <c r="F1390" t="s">
        <v>132</v>
      </c>
      <c r="G1390" t="s">
        <v>133</v>
      </c>
      <c r="H1390" t="s">
        <v>184</v>
      </c>
      <c r="I1390">
        <v>33</v>
      </c>
      <c r="J1390" t="s">
        <v>137</v>
      </c>
      <c r="K1390" t="s">
        <v>185</v>
      </c>
      <c r="L1390">
        <v>33</v>
      </c>
      <c r="M1390" t="s">
        <v>137</v>
      </c>
      <c r="N1390" t="s">
        <v>186</v>
      </c>
      <c r="O1390">
        <v>34</v>
      </c>
      <c r="P1390" t="s">
        <v>137</v>
      </c>
      <c r="Q1390" t="s">
        <v>164</v>
      </c>
      <c r="R1390">
        <v>20</v>
      </c>
      <c r="S1390" t="s">
        <v>137</v>
      </c>
      <c r="T1390" t="s">
        <v>165</v>
      </c>
      <c r="U1390">
        <v>20</v>
      </c>
      <c r="V1390" t="s">
        <v>137</v>
      </c>
      <c r="W1390" t="s">
        <v>166</v>
      </c>
      <c r="X1390">
        <v>20</v>
      </c>
      <c r="Y1390" t="s">
        <v>137</v>
      </c>
      <c r="Z1390" t="s">
        <v>187</v>
      </c>
      <c r="AA1390">
        <v>20</v>
      </c>
      <c r="AB1390" t="s">
        <v>137</v>
      </c>
      <c r="AC1390" t="s">
        <v>188</v>
      </c>
      <c r="AD1390">
        <v>20</v>
      </c>
      <c r="AE1390" t="s">
        <v>137</v>
      </c>
      <c r="AF1390" t="s">
        <v>189</v>
      </c>
      <c r="AG1390">
        <v>20</v>
      </c>
      <c r="AH1390" t="s">
        <v>137</v>
      </c>
      <c r="AI1390" t="s">
        <v>168</v>
      </c>
      <c r="AJ1390">
        <v>115200</v>
      </c>
      <c r="AK1390" t="s">
        <v>137</v>
      </c>
      <c r="AL1390" t="s">
        <v>169</v>
      </c>
      <c r="AM1390">
        <v>12000</v>
      </c>
      <c r="AN1390" t="s">
        <v>137</v>
      </c>
    </row>
    <row r="1391" spans="1:40">
      <c r="A1391" s="26">
        <v>41505.93934733796</v>
      </c>
      <c r="B1391" t="s">
        <v>128</v>
      </c>
      <c r="C1391" t="s">
        <v>124</v>
      </c>
      <c r="D1391" t="s">
        <v>1816</v>
      </c>
      <c r="E1391" t="s">
        <v>131</v>
      </c>
      <c r="F1391" t="s">
        <v>132</v>
      </c>
      <c r="G1391" t="s">
        <v>133</v>
      </c>
      <c r="H1391" t="s">
        <v>140</v>
      </c>
      <c r="I1391">
        <v>49</v>
      </c>
      <c r="J1391" t="s">
        <v>137</v>
      </c>
      <c r="K1391" t="s">
        <v>141</v>
      </c>
      <c r="L1391">
        <v>130</v>
      </c>
      <c r="M1391" t="s">
        <v>137</v>
      </c>
      <c r="N1391" t="s">
        <v>142</v>
      </c>
      <c r="O1391">
        <v>180</v>
      </c>
      <c r="P1391" t="s">
        <v>137</v>
      </c>
      <c r="Q1391" t="s">
        <v>143</v>
      </c>
      <c r="R1391">
        <v>140</v>
      </c>
      <c r="S1391" t="s">
        <v>137</v>
      </c>
      <c r="T1391" t="s">
        <v>144</v>
      </c>
      <c r="U1391">
        <v>80</v>
      </c>
      <c r="V1391" t="s">
        <v>137</v>
      </c>
      <c r="W1391" t="s">
        <v>145</v>
      </c>
      <c r="X1391">
        <v>101</v>
      </c>
      <c r="Y1391" t="s">
        <v>137</v>
      </c>
      <c r="Z1391" t="s">
        <v>146</v>
      </c>
      <c r="AA1391">
        <v>190</v>
      </c>
      <c r="AB1391" t="s">
        <v>137</v>
      </c>
      <c r="AC1391" t="s">
        <v>147</v>
      </c>
      <c r="AD1391">
        <v>20</v>
      </c>
      <c r="AE1391" t="s">
        <v>137</v>
      </c>
    </row>
    <row r="1392" spans="1:40">
      <c r="A1392" s="26">
        <v>41505.93934733796</v>
      </c>
      <c r="B1392" t="s">
        <v>128</v>
      </c>
      <c r="C1392" t="s">
        <v>124</v>
      </c>
      <c r="D1392" t="s">
        <v>1817</v>
      </c>
    </row>
    <row r="1393" spans="1:40">
      <c r="A1393" s="26">
        <v>41505.93934733796</v>
      </c>
      <c r="B1393" t="s">
        <v>128</v>
      </c>
      <c r="C1393" t="s">
        <v>124</v>
      </c>
      <c r="D1393" t="s">
        <v>1818</v>
      </c>
      <c r="E1393" t="s">
        <v>131</v>
      </c>
      <c r="F1393" t="s">
        <v>132</v>
      </c>
      <c r="G1393" t="s">
        <v>133</v>
      </c>
      <c r="H1393" t="s">
        <v>150</v>
      </c>
      <c r="I1393">
        <v>50</v>
      </c>
      <c r="J1393" t="s">
        <v>137</v>
      </c>
      <c r="K1393" t="s">
        <v>151</v>
      </c>
      <c r="L1393">
        <v>50</v>
      </c>
      <c r="M1393" t="s">
        <v>137</v>
      </c>
      <c r="N1393" t="s">
        <v>152</v>
      </c>
      <c r="O1393">
        <v>50</v>
      </c>
      <c r="P1393" t="s">
        <v>137</v>
      </c>
    </row>
    <row r="1394" spans="1:40">
      <c r="A1394" s="26">
        <v>41505.93934733796</v>
      </c>
      <c r="B1394" t="s">
        <v>128</v>
      </c>
      <c r="C1394" t="s">
        <v>124</v>
      </c>
      <c r="D1394" t="s">
        <v>1819</v>
      </c>
      <c r="E1394" t="s">
        <v>131</v>
      </c>
      <c r="F1394" t="s">
        <v>132</v>
      </c>
      <c r="G1394" t="s">
        <v>133</v>
      </c>
      <c r="H1394" t="s">
        <v>154</v>
      </c>
      <c r="I1394">
        <v>35</v>
      </c>
      <c r="J1394" t="s">
        <v>137</v>
      </c>
      <c r="K1394" t="s">
        <v>155</v>
      </c>
      <c r="L1394">
        <v>5</v>
      </c>
      <c r="M1394" t="s">
        <v>137</v>
      </c>
      <c r="N1394" t="s">
        <v>156</v>
      </c>
      <c r="O1394">
        <v>60</v>
      </c>
      <c r="P1394" t="s">
        <v>137</v>
      </c>
    </row>
    <row r="1395" spans="1:40">
      <c r="A1395" s="26">
        <v>41505.93934733796</v>
      </c>
      <c r="B1395" t="s">
        <v>128</v>
      </c>
      <c r="C1395" t="s">
        <v>124</v>
      </c>
      <c r="D1395" t="s">
        <v>1820</v>
      </c>
      <c r="E1395" t="s">
        <v>131</v>
      </c>
      <c r="F1395" t="s">
        <v>132</v>
      </c>
      <c r="G1395" t="s">
        <v>133</v>
      </c>
      <c r="H1395" t="s">
        <v>158</v>
      </c>
      <c r="I1395">
        <v>1</v>
      </c>
      <c r="J1395" t="s">
        <v>137</v>
      </c>
    </row>
    <row r="1396" spans="1:40">
      <c r="A1396" s="26">
        <v>41505.93934733796</v>
      </c>
      <c r="B1396" t="s">
        <v>128</v>
      </c>
      <c r="C1396" t="s">
        <v>124</v>
      </c>
      <c r="D1396" t="s">
        <v>1821</v>
      </c>
      <c r="E1396" t="s">
        <v>131</v>
      </c>
      <c r="F1396" t="s">
        <v>132</v>
      </c>
      <c r="G1396" t="s">
        <v>133</v>
      </c>
      <c r="H1396" t="s">
        <v>160</v>
      </c>
      <c r="I1396">
        <v>30</v>
      </c>
      <c r="J1396" t="s">
        <v>137</v>
      </c>
      <c r="K1396" t="s">
        <v>161</v>
      </c>
      <c r="L1396">
        <v>30</v>
      </c>
      <c r="M1396" t="s">
        <v>137</v>
      </c>
      <c r="N1396" t="s">
        <v>162</v>
      </c>
      <c r="O1396">
        <v>30</v>
      </c>
      <c r="P1396" t="s">
        <v>137</v>
      </c>
      <c r="Q1396" t="s">
        <v>163</v>
      </c>
      <c r="R1396">
        <v>10</v>
      </c>
      <c r="S1396" t="s">
        <v>137</v>
      </c>
      <c r="T1396" t="s">
        <v>164</v>
      </c>
      <c r="U1396">
        <v>20</v>
      </c>
      <c r="V1396" t="s">
        <v>137</v>
      </c>
      <c r="W1396" t="s">
        <v>165</v>
      </c>
      <c r="X1396">
        <v>20</v>
      </c>
      <c r="Y1396" t="s">
        <v>137</v>
      </c>
      <c r="Z1396" t="s">
        <v>166</v>
      </c>
      <c r="AA1396">
        <v>20</v>
      </c>
      <c r="AB1396" t="s">
        <v>137</v>
      </c>
      <c r="AC1396" t="s">
        <v>167</v>
      </c>
      <c r="AD1396">
        <v>20</v>
      </c>
      <c r="AE1396" t="s">
        <v>137</v>
      </c>
      <c r="AF1396" t="s">
        <v>168</v>
      </c>
      <c r="AG1396">
        <v>115200</v>
      </c>
      <c r="AH1396" t="s">
        <v>137</v>
      </c>
      <c r="AI1396" t="s">
        <v>169</v>
      </c>
      <c r="AJ1396">
        <v>12000</v>
      </c>
      <c r="AK1396" t="s">
        <v>137</v>
      </c>
      <c r="AL1396" t="s">
        <v>170</v>
      </c>
      <c r="AM1396">
        <v>30000</v>
      </c>
      <c r="AN1396" t="s">
        <v>137</v>
      </c>
    </row>
    <row r="1397" spans="1:40">
      <c r="A1397" s="26">
        <v>41505.93934733796</v>
      </c>
      <c r="B1397" t="s">
        <v>128</v>
      </c>
      <c r="C1397" t="s">
        <v>124</v>
      </c>
      <c r="D1397" t="s">
        <v>1822</v>
      </c>
      <c r="E1397" t="s">
        <v>131</v>
      </c>
      <c r="F1397" t="s">
        <v>132</v>
      </c>
      <c r="G1397" t="s">
        <v>133</v>
      </c>
      <c r="H1397" t="s">
        <v>172</v>
      </c>
      <c r="I1397">
        <v>60</v>
      </c>
      <c r="J1397" t="s">
        <v>137</v>
      </c>
      <c r="K1397" t="s">
        <v>173</v>
      </c>
      <c r="L1397">
        <v>40</v>
      </c>
      <c r="M1397" t="s">
        <v>137</v>
      </c>
      <c r="N1397" t="s">
        <v>174</v>
      </c>
      <c r="O1397">
        <v>50</v>
      </c>
      <c r="P1397" t="s">
        <v>137</v>
      </c>
      <c r="Q1397" t="s">
        <v>175</v>
      </c>
      <c r="R1397">
        <v>40</v>
      </c>
      <c r="S1397" t="s">
        <v>137</v>
      </c>
      <c r="T1397" t="s">
        <v>176</v>
      </c>
      <c r="U1397">
        <v>60</v>
      </c>
      <c r="V1397" t="s">
        <v>137</v>
      </c>
      <c r="W1397" t="s">
        <v>177</v>
      </c>
      <c r="X1397">
        <v>50</v>
      </c>
      <c r="Y1397" t="s">
        <v>137</v>
      </c>
      <c r="Z1397" t="s">
        <v>178</v>
      </c>
      <c r="AA1397">
        <v>50</v>
      </c>
      <c r="AB1397" t="s">
        <v>137</v>
      </c>
      <c r="AC1397" t="s">
        <v>179</v>
      </c>
      <c r="AD1397">
        <v>35</v>
      </c>
      <c r="AE1397" t="s">
        <v>137</v>
      </c>
      <c r="AF1397" t="s">
        <v>180</v>
      </c>
      <c r="AG1397">
        <v>8</v>
      </c>
      <c r="AH1397" t="s">
        <v>137</v>
      </c>
      <c r="AI1397" t="s">
        <v>181</v>
      </c>
      <c r="AJ1397">
        <v>90</v>
      </c>
      <c r="AK1397" t="s">
        <v>137</v>
      </c>
      <c r="AL1397" t="s">
        <v>182</v>
      </c>
      <c r="AM1397">
        <v>1</v>
      </c>
      <c r="AN1397" t="s">
        <v>137</v>
      </c>
    </row>
    <row r="1398" spans="1:40">
      <c r="A1398" s="26">
        <v>41505.93934733796</v>
      </c>
      <c r="B1398" t="s">
        <v>128</v>
      </c>
      <c r="C1398" t="s">
        <v>124</v>
      </c>
      <c r="D1398" t="s">
        <v>1823</v>
      </c>
      <c r="E1398" t="s">
        <v>131</v>
      </c>
      <c r="F1398" t="s">
        <v>132</v>
      </c>
      <c r="G1398" t="s">
        <v>133</v>
      </c>
      <c r="H1398" t="s">
        <v>184</v>
      </c>
      <c r="I1398">
        <v>33</v>
      </c>
      <c r="J1398" t="s">
        <v>137</v>
      </c>
      <c r="K1398" t="s">
        <v>185</v>
      </c>
      <c r="L1398">
        <v>33</v>
      </c>
      <c r="M1398" t="s">
        <v>137</v>
      </c>
      <c r="N1398" t="s">
        <v>186</v>
      </c>
      <c r="O1398">
        <v>34</v>
      </c>
      <c r="P1398" t="s">
        <v>137</v>
      </c>
      <c r="Q1398" t="s">
        <v>164</v>
      </c>
      <c r="R1398">
        <v>20</v>
      </c>
      <c r="S1398" t="s">
        <v>137</v>
      </c>
      <c r="T1398" t="s">
        <v>165</v>
      </c>
      <c r="U1398">
        <v>20</v>
      </c>
      <c r="V1398" t="s">
        <v>137</v>
      </c>
      <c r="W1398" t="s">
        <v>166</v>
      </c>
      <c r="X1398">
        <v>20</v>
      </c>
      <c r="Y1398" t="s">
        <v>137</v>
      </c>
      <c r="Z1398" t="s">
        <v>187</v>
      </c>
      <c r="AA1398">
        <v>20</v>
      </c>
      <c r="AB1398" t="s">
        <v>137</v>
      </c>
      <c r="AC1398" t="s">
        <v>188</v>
      </c>
      <c r="AD1398">
        <v>20</v>
      </c>
      <c r="AE1398" t="s">
        <v>137</v>
      </c>
      <c r="AF1398" t="s">
        <v>189</v>
      </c>
      <c r="AG1398">
        <v>20</v>
      </c>
      <c r="AH1398" t="s">
        <v>137</v>
      </c>
      <c r="AI1398" t="s">
        <v>168</v>
      </c>
      <c r="AJ1398">
        <v>115200</v>
      </c>
      <c r="AK1398" t="s">
        <v>137</v>
      </c>
      <c r="AL1398" t="s">
        <v>169</v>
      </c>
      <c r="AM1398">
        <v>12000</v>
      </c>
      <c r="AN1398" t="s">
        <v>137</v>
      </c>
    </row>
    <row r="1399" spans="1:40">
      <c r="A1399" s="26">
        <v>41505.93934733796</v>
      </c>
      <c r="B1399" t="s">
        <v>128</v>
      </c>
      <c r="C1399" t="s">
        <v>124</v>
      </c>
      <c r="D1399" t="s">
        <v>1824</v>
      </c>
      <c r="E1399" t="s">
        <v>131</v>
      </c>
      <c r="F1399" t="s">
        <v>132</v>
      </c>
      <c r="G1399" t="s">
        <v>133</v>
      </c>
      <c r="H1399" t="s">
        <v>140</v>
      </c>
      <c r="I1399">
        <v>49</v>
      </c>
      <c r="J1399" t="s">
        <v>137</v>
      </c>
      <c r="K1399" t="s">
        <v>141</v>
      </c>
      <c r="L1399">
        <v>130</v>
      </c>
      <c r="M1399" t="s">
        <v>137</v>
      </c>
      <c r="N1399" t="s">
        <v>142</v>
      </c>
      <c r="O1399">
        <v>180</v>
      </c>
      <c r="P1399" t="s">
        <v>137</v>
      </c>
      <c r="Q1399" t="s">
        <v>143</v>
      </c>
      <c r="R1399">
        <v>140</v>
      </c>
      <c r="S1399" t="s">
        <v>137</v>
      </c>
      <c r="T1399" t="s">
        <v>144</v>
      </c>
      <c r="U1399">
        <v>80</v>
      </c>
      <c r="V1399" t="s">
        <v>137</v>
      </c>
      <c r="W1399" t="s">
        <v>145</v>
      </c>
      <c r="X1399">
        <v>101</v>
      </c>
      <c r="Y1399" t="s">
        <v>137</v>
      </c>
      <c r="Z1399" t="s">
        <v>146</v>
      </c>
      <c r="AA1399">
        <v>190</v>
      </c>
      <c r="AB1399" t="s">
        <v>137</v>
      </c>
      <c r="AC1399" t="s">
        <v>147</v>
      </c>
      <c r="AD1399">
        <v>20</v>
      </c>
      <c r="AE1399" t="s">
        <v>137</v>
      </c>
    </row>
    <row r="1400" spans="1:40">
      <c r="A1400" s="26">
        <v>41505.93934733796</v>
      </c>
      <c r="B1400" t="s">
        <v>128</v>
      </c>
      <c r="C1400" t="s">
        <v>124</v>
      </c>
      <c r="D1400" t="s">
        <v>1825</v>
      </c>
    </row>
    <row r="1401" spans="1:40">
      <c r="A1401" s="26">
        <v>41505.93934733796</v>
      </c>
      <c r="B1401" t="s">
        <v>128</v>
      </c>
      <c r="C1401" t="s">
        <v>124</v>
      </c>
      <c r="D1401" t="s">
        <v>1826</v>
      </c>
      <c r="E1401" t="s">
        <v>131</v>
      </c>
      <c r="F1401" t="s">
        <v>132</v>
      </c>
      <c r="G1401" t="s">
        <v>133</v>
      </c>
      <c r="H1401" t="s">
        <v>150</v>
      </c>
      <c r="I1401">
        <v>50</v>
      </c>
      <c r="J1401" t="s">
        <v>137</v>
      </c>
      <c r="K1401" t="s">
        <v>151</v>
      </c>
      <c r="L1401">
        <v>50</v>
      </c>
      <c r="M1401" t="s">
        <v>137</v>
      </c>
      <c r="N1401" t="s">
        <v>152</v>
      </c>
      <c r="O1401">
        <v>50</v>
      </c>
      <c r="P1401" t="s">
        <v>137</v>
      </c>
    </row>
    <row r="1402" spans="1:40">
      <c r="A1402" s="26">
        <v>41505.93934733796</v>
      </c>
      <c r="B1402" t="s">
        <v>128</v>
      </c>
      <c r="C1402" t="s">
        <v>124</v>
      </c>
      <c r="D1402" t="s">
        <v>1827</v>
      </c>
      <c r="E1402" t="s">
        <v>131</v>
      </c>
      <c r="F1402" t="s">
        <v>132</v>
      </c>
      <c r="G1402" t="s">
        <v>133</v>
      </c>
      <c r="H1402" t="s">
        <v>154</v>
      </c>
      <c r="I1402">
        <v>35</v>
      </c>
      <c r="J1402" t="s">
        <v>137</v>
      </c>
      <c r="K1402" t="s">
        <v>155</v>
      </c>
      <c r="L1402">
        <v>5</v>
      </c>
      <c r="M1402" t="s">
        <v>137</v>
      </c>
      <c r="N1402" t="s">
        <v>156</v>
      </c>
      <c r="O1402">
        <v>60</v>
      </c>
      <c r="P1402" t="s">
        <v>137</v>
      </c>
    </row>
    <row r="1403" spans="1:40">
      <c r="A1403" s="26">
        <v>41505.93934733796</v>
      </c>
      <c r="B1403" t="s">
        <v>128</v>
      </c>
      <c r="C1403" t="s">
        <v>124</v>
      </c>
      <c r="D1403" t="s">
        <v>1828</v>
      </c>
      <c r="E1403" t="s">
        <v>131</v>
      </c>
      <c r="F1403" t="s">
        <v>132</v>
      </c>
      <c r="G1403" t="s">
        <v>133</v>
      </c>
      <c r="H1403" t="s">
        <v>158</v>
      </c>
      <c r="I1403">
        <v>1</v>
      </c>
      <c r="J1403" t="s">
        <v>137</v>
      </c>
    </row>
    <row r="1404" spans="1:40">
      <c r="A1404" s="26">
        <v>41505.93934733796</v>
      </c>
      <c r="B1404" t="s">
        <v>128</v>
      </c>
      <c r="C1404" t="s">
        <v>124</v>
      </c>
      <c r="D1404" t="s">
        <v>1829</v>
      </c>
      <c r="E1404" t="s">
        <v>131</v>
      </c>
      <c r="F1404" t="s">
        <v>132</v>
      </c>
      <c r="G1404" t="s">
        <v>133</v>
      </c>
      <c r="H1404" t="s">
        <v>160</v>
      </c>
      <c r="I1404">
        <v>30</v>
      </c>
      <c r="J1404" t="s">
        <v>137</v>
      </c>
      <c r="K1404" t="s">
        <v>161</v>
      </c>
      <c r="L1404">
        <v>30</v>
      </c>
      <c r="M1404" t="s">
        <v>137</v>
      </c>
      <c r="N1404" t="s">
        <v>162</v>
      </c>
      <c r="O1404">
        <v>30</v>
      </c>
      <c r="P1404" t="s">
        <v>137</v>
      </c>
      <c r="Q1404" t="s">
        <v>163</v>
      </c>
      <c r="R1404">
        <v>10</v>
      </c>
      <c r="S1404" t="s">
        <v>137</v>
      </c>
      <c r="T1404" t="s">
        <v>164</v>
      </c>
      <c r="U1404">
        <v>20</v>
      </c>
      <c r="V1404" t="s">
        <v>137</v>
      </c>
      <c r="W1404" t="s">
        <v>165</v>
      </c>
      <c r="X1404">
        <v>20</v>
      </c>
      <c r="Y1404" t="s">
        <v>137</v>
      </c>
      <c r="Z1404" t="s">
        <v>166</v>
      </c>
      <c r="AA1404">
        <v>20</v>
      </c>
      <c r="AB1404" t="s">
        <v>137</v>
      </c>
      <c r="AC1404" t="s">
        <v>167</v>
      </c>
      <c r="AD1404">
        <v>20</v>
      </c>
      <c r="AE1404" t="s">
        <v>137</v>
      </c>
      <c r="AF1404" t="s">
        <v>168</v>
      </c>
      <c r="AG1404">
        <v>115200</v>
      </c>
      <c r="AH1404" t="s">
        <v>137</v>
      </c>
      <c r="AI1404" t="s">
        <v>169</v>
      </c>
      <c r="AJ1404">
        <v>12000</v>
      </c>
      <c r="AK1404" t="s">
        <v>137</v>
      </c>
      <c r="AL1404" t="s">
        <v>170</v>
      </c>
      <c r="AM1404">
        <v>30000</v>
      </c>
      <c r="AN1404" t="s">
        <v>137</v>
      </c>
    </row>
    <row r="1405" spans="1:40">
      <c r="A1405" s="26">
        <v>41505.93934733796</v>
      </c>
      <c r="B1405" t="s">
        <v>128</v>
      </c>
      <c r="C1405" t="s">
        <v>124</v>
      </c>
      <c r="D1405" t="s">
        <v>1830</v>
      </c>
      <c r="E1405" t="s">
        <v>131</v>
      </c>
      <c r="F1405" t="s">
        <v>132</v>
      </c>
      <c r="G1405" t="s">
        <v>133</v>
      </c>
      <c r="H1405" t="s">
        <v>172</v>
      </c>
      <c r="I1405">
        <v>60</v>
      </c>
      <c r="J1405" t="s">
        <v>137</v>
      </c>
      <c r="K1405" t="s">
        <v>173</v>
      </c>
      <c r="L1405">
        <v>40</v>
      </c>
      <c r="M1405" t="s">
        <v>137</v>
      </c>
      <c r="N1405" t="s">
        <v>174</v>
      </c>
      <c r="O1405">
        <v>50</v>
      </c>
      <c r="P1405" t="s">
        <v>137</v>
      </c>
      <c r="Q1405" t="s">
        <v>175</v>
      </c>
      <c r="R1405">
        <v>40</v>
      </c>
      <c r="S1405" t="s">
        <v>137</v>
      </c>
      <c r="T1405" t="s">
        <v>176</v>
      </c>
      <c r="U1405">
        <v>60</v>
      </c>
      <c r="V1405" t="s">
        <v>137</v>
      </c>
      <c r="W1405" t="s">
        <v>177</v>
      </c>
      <c r="X1405">
        <v>50</v>
      </c>
      <c r="Y1405" t="s">
        <v>137</v>
      </c>
      <c r="Z1405" t="s">
        <v>178</v>
      </c>
      <c r="AA1405">
        <v>50</v>
      </c>
      <c r="AB1405" t="s">
        <v>137</v>
      </c>
      <c r="AC1405" t="s">
        <v>179</v>
      </c>
      <c r="AD1405">
        <v>35</v>
      </c>
      <c r="AE1405" t="s">
        <v>137</v>
      </c>
      <c r="AF1405" t="s">
        <v>180</v>
      </c>
      <c r="AG1405">
        <v>8</v>
      </c>
      <c r="AH1405" t="s">
        <v>137</v>
      </c>
      <c r="AI1405" t="s">
        <v>181</v>
      </c>
      <c r="AJ1405">
        <v>90</v>
      </c>
      <c r="AK1405" t="s">
        <v>137</v>
      </c>
      <c r="AL1405" t="s">
        <v>182</v>
      </c>
      <c r="AM1405">
        <v>1</v>
      </c>
      <c r="AN1405" t="s">
        <v>137</v>
      </c>
    </row>
    <row r="1406" spans="1:40">
      <c r="A1406" s="26">
        <v>41505.93934733796</v>
      </c>
      <c r="B1406" t="s">
        <v>128</v>
      </c>
      <c r="C1406" t="s">
        <v>124</v>
      </c>
      <c r="D1406" t="s">
        <v>1831</v>
      </c>
      <c r="E1406" t="s">
        <v>131</v>
      </c>
      <c r="F1406" t="s">
        <v>132</v>
      </c>
      <c r="G1406" t="s">
        <v>133</v>
      </c>
      <c r="H1406" t="s">
        <v>184</v>
      </c>
      <c r="I1406">
        <v>33</v>
      </c>
      <c r="J1406" t="s">
        <v>137</v>
      </c>
      <c r="K1406" t="s">
        <v>185</v>
      </c>
      <c r="L1406">
        <v>33</v>
      </c>
      <c r="M1406" t="s">
        <v>137</v>
      </c>
      <c r="N1406" t="s">
        <v>186</v>
      </c>
      <c r="O1406">
        <v>34</v>
      </c>
      <c r="P1406" t="s">
        <v>137</v>
      </c>
      <c r="Q1406" t="s">
        <v>164</v>
      </c>
      <c r="R1406">
        <v>20</v>
      </c>
      <c r="S1406" t="s">
        <v>137</v>
      </c>
      <c r="T1406" t="s">
        <v>165</v>
      </c>
      <c r="U1406">
        <v>20</v>
      </c>
      <c r="V1406" t="s">
        <v>137</v>
      </c>
      <c r="W1406" t="s">
        <v>166</v>
      </c>
      <c r="X1406">
        <v>20</v>
      </c>
      <c r="Y1406" t="s">
        <v>137</v>
      </c>
      <c r="Z1406" t="s">
        <v>187</v>
      </c>
      <c r="AA1406">
        <v>20</v>
      </c>
      <c r="AB1406" t="s">
        <v>137</v>
      </c>
      <c r="AC1406" t="s">
        <v>188</v>
      </c>
      <c r="AD1406">
        <v>20</v>
      </c>
      <c r="AE1406" t="s">
        <v>137</v>
      </c>
      <c r="AF1406" t="s">
        <v>189</v>
      </c>
      <c r="AG1406">
        <v>20</v>
      </c>
      <c r="AH1406" t="s">
        <v>137</v>
      </c>
      <c r="AI1406" t="s">
        <v>168</v>
      </c>
      <c r="AJ1406">
        <v>115200</v>
      </c>
      <c r="AK1406" t="s">
        <v>137</v>
      </c>
      <c r="AL1406" t="s">
        <v>169</v>
      </c>
      <c r="AM1406">
        <v>12000</v>
      </c>
      <c r="AN1406" t="s">
        <v>137</v>
      </c>
    </row>
    <row r="1407" spans="1:40">
      <c r="A1407" s="26">
        <v>41505.93934733796</v>
      </c>
      <c r="B1407" t="s">
        <v>128</v>
      </c>
      <c r="C1407" t="s">
        <v>124</v>
      </c>
      <c r="D1407" t="s">
        <v>1832</v>
      </c>
      <c r="E1407" t="s">
        <v>131</v>
      </c>
      <c r="F1407" t="s">
        <v>132</v>
      </c>
      <c r="G1407" t="s">
        <v>133</v>
      </c>
      <c r="H1407" t="s">
        <v>140</v>
      </c>
      <c r="I1407">
        <v>49</v>
      </c>
      <c r="J1407" t="s">
        <v>137</v>
      </c>
      <c r="K1407" t="s">
        <v>141</v>
      </c>
      <c r="L1407">
        <v>130</v>
      </c>
      <c r="M1407" t="s">
        <v>137</v>
      </c>
      <c r="N1407" t="s">
        <v>142</v>
      </c>
      <c r="O1407">
        <v>180</v>
      </c>
      <c r="P1407" t="s">
        <v>137</v>
      </c>
      <c r="Q1407" t="s">
        <v>143</v>
      </c>
      <c r="R1407">
        <v>140</v>
      </c>
      <c r="S1407" t="s">
        <v>137</v>
      </c>
      <c r="T1407" t="s">
        <v>144</v>
      </c>
      <c r="U1407">
        <v>80</v>
      </c>
      <c r="V1407" t="s">
        <v>137</v>
      </c>
      <c r="W1407" t="s">
        <v>145</v>
      </c>
      <c r="X1407">
        <v>101</v>
      </c>
      <c r="Y1407" t="s">
        <v>137</v>
      </c>
      <c r="Z1407" t="s">
        <v>146</v>
      </c>
      <c r="AA1407">
        <v>190</v>
      </c>
      <c r="AB1407" t="s">
        <v>137</v>
      </c>
      <c r="AC1407" t="s">
        <v>147</v>
      </c>
      <c r="AD1407">
        <v>20</v>
      </c>
      <c r="AE1407" t="s">
        <v>137</v>
      </c>
    </row>
    <row r="1408" spans="1:40">
      <c r="A1408" s="26">
        <v>41505.93934733796</v>
      </c>
      <c r="B1408" t="s">
        <v>128</v>
      </c>
      <c r="C1408" t="s">
        <v>124</v>
      </c>
      <c r="D1408" t="s">
        <v>1833</v>
      </c>
    </row>
    <row r="1409" spans="1:40">
      <c r="A1409" s="26">
        <v>41505.93934733796</v>
      </c>
      <c r="B1409" t="s">
        <v>128</v>
      </c>
      <c r="C1409" t="s">
        <v>124</v>
      </c>
      <c r="D1409" t="s">
        <v>1834</v>
      </c>
      <c r="E1409" t="s">
        <v>131</v>
      </c>
      <c r="F1409" t="s">
        <v>132</v>
      </c>
      <c r="G1409" t="s">
        <v>133</v>
      </c>
      <c r="H1409" t="s">
        <v>150</v>
      </c>
      <c r="I1409">
        <v>50</v>
      </c>
      <c r="J1409" t="s">
        <v>137</v>
      </c>
      <c r="K1409" t="s">
        <v>151</v>
      </c>
      <c r="L1409">
        <v>50</v>
      </c>
      <c r="M1409" t="s">
        <v>137</v>
      </c>
      <c r="N1409" t="s">
        <v>152</v>
      </c>
      <c r="O1409">
        <v>50</v>
      </c>
      <c r="P1409" t="s">
        <v>137</v>
      </c>
    </row>
    <row r="1410" spans="1:40">
      <c r="A1410" s="26">
        <v>41505.93934733796</v>
      </c>
      <c r="B1410" t="s">
        <v>128</v>
      </c>
      <c r="C1410" t="s">
        <v>124</v>
      </c>
      <c r="D1410" t="s">
        <v>1835</v>
      </c>
      <c r="E1410" t="s">
        <v>131</v>
      </c>
      <c r="F1410" t="s">
        <v>132</v>
      </c>
      <c r="G1410" t="s">
        <v>133</v>
      </c>
      <c r="H1410" t="s">
        <v>154</v>
      </c>
      <c r="I1410">
        <v>35</v>
      </c>
      <c r="J1410" t="s">
        <v>137</v>
      </c>
      <c r="K1410" t="s">
        <v>155</v>
      </c>
      <c r="L1410">
        <v>5</v>
      </c>
      <c r="M1410" t="s">
        <v>137</v>
      </c>
      <c r="N1410" t="s">
        <v>156</v>
      </c>
      <c r="O1410">
        <v>60</v>
      </c>
      <c r="P1410" t="s">
        <v>137</v>
      </c>
    </row>
    <row r="1411" spans="1:40">
      <c r="A1411" s="26">
        <v>41505.93934733796</v>
      </c>
      <c r="B1411" t="s">
        <v>128</v>
      </c>
      <c r="C1411" t="s">
        <v>124</v>
      </c>
      <c r="D1411" t="s">
        <v>1836</v>
      </c>
      <c r="E1411" t="s">
        <v>131</v>
      </c>
      <c r="F1411" t="s">
        <v>132</v>
      </c>
      <c r="G1411" t="s">
        <v>133</v>
      </c>
      <c r="H1411" t="s">
        <v>158</v>
      </c>
      <c r="I1411">
        <v>1</v>
      </c>
      <c r="J1411" t="s">
        <v>137</v>
      </c>
    </row>
    <row r="1412" spans="1:40">
      <c r="A1412" s="26">
        <v>41505.93934733796</v>
      </c>
      <c r="B1412" t="s">
        <v>128</v>
      </c>
      <c r="C1412" t="s">
        <v>124</v>
      </c>
      <c r="D1412" t="s">
        <v>1837</v>
      </c>
      <c r="E1412" t="s">
        <v>131</v>
      </c>
      <c r="F1412" t="s">
        <v>132</v>
      </c>
      <c r="G1412" t="s">
        <v>133</v>
      </c>
      <c r="H1412" t="s">
        <v>160</v>
      </c>
      <c r="I1412">
        <v>30</v>
      </c>
      <c r="J1412" t="s">
        <v>137</v>
      </c>
      <c r="K1412" t="s">
        <v>161</v>
      </c>
      <c r="L1412">
        <v>30</v>
      </c>
      <c r="M1412" t="s">
        <v>137</v>
      </c>
      <c r="N1412" t="s">
        <v>162</v>
      </c>
      <c r="O1412">
        <v>30</v>
      </c>
      <c r="P1412" t="s">
        <v>137</v>
      </c>
      <c r="Q1412" t="s">
        <v>163</v>
      </c>
      <c r="R1412">
        <v>10</v>
      </c>
      <c r="S1412" t="s">
        <v>137</v>
      </c>
      <c r="T1412" t="s">
        <v>164</v>
      </c>
      <c r="U1412">
        <v>20</v>
      </c>
      <c r="V1412" t="s">
        <v>137</v>
      </c>
      <c r="W1412" t="s">
        <v>165</v>
      </c>
      <c r="X1412">
        <v>20</v>
      </c>
      <c r="Y1412" t="s">
        <v>137</v>
      </c>
      <c r="Z1412" t="s">
        <v>166</v>
      </c>
      <c r="AA1412">
        <v>20</v>
      </c>
      <c r="AB1412" t="s">
        <v>137</v>
      </c>
      <c r="AC1412" t="s">
        <v>167</v>
      </c>
      <c r="AD1412">
        <v>20</v>
      </c>
      <c r="AE1412" t="s">
        <v>137</v>
      </c>
      <c r="AF1412" t="s">
        <v>168</v>
      </c>
      <c r="AG1412">
        <v>115200</v>
      </c>
      <c r="AH1412" t="s">
        <v>137</v>
      </c>
      <c r="AI1412" t="s">
        <v>169</v>
      </c>
      <c r="AJ1412">
        <v>12000</v>
      </c>
      <c r="AK1412" t="s">
        <v>137</v>
      </c>
      <c r="AL1412" t="s">
        <v>170</v>
      </c>
      <c r="AM1412">
        <v>30000</v>
      </c>
      <c r="AN1412" t="s">
        <v>137</v>
      </c>
    </row>
    <row r="1413" spans="1:40">
      <c r="A1413" s="26">
        <v>41505.93934733796</v>
      </c>
      <c r="B1413" t="s">
        <v>128</v>
      </c>
      <c r="C1413" t="s">
        <v>124</v>
      </c>
      <c r="D1413" t="s">
        <v>1838</v>
      </c>
      <c r="E1413" t="s">
        <v>131</v>
      </c>
      <c r="F1413" t="s">
        <v>132</v>
      </c>
      <c r="G1413" t="s">
        <v>133</v>
      </c>
      <c r="H1413" t="s">
        <v>172</v>
      </c>
      <c r="I1413">
        <v>60</v>
      </c>
      <c r="J1413" t="s">
        <v>137</v>
      </c>
      <c r="K1413" t="s">
        <v>173</v>
      </c>
      <c r="L1413">
        <v>40</v>
      </c>
      <c r="M1413" t="s">
        <v>137</v>
      </c>
      <c r="N1413" t="s">
        <v>174</v>
      </c>
      <c r="O1413">
        <v>50</v>
      </c>
      <c r="P1413" t="s">
        <v>137</v>
      </c>
      <c r="Q1413" t="s">
        <v>175</v>
      </c>
      <c r="R1413">
        <v>40</v>
      </c>
      <c r="S1413" t="s">
        <v>137</v>
      </c>
      <c r="T1413" t="s">
        <v>176</v>
      </c>
      <c r="U1413">
        <v>60</v>
      </c>
      <c r="V1413" t="s">
        <v>137</v>
      </c>
      <c r="W1413" t="s">
        <v>177</v>
      </c>
      <c r="X1413">
        <v>50</v>
      </c>
      <c r="Y1413" t="s">
        <v>137</v>
      </c>
      <c r="Z1413" t="s">
        <v>178</v>
      </c>
      <c r="AA1413">
        <v>50</v>
      </c>
      <c r="AB1413" t="s">
        <v>137</v>
      </c>
      <c r="AC1413" t="s">
        <v>179</v>
      </c>
      <c r="AD1413">
        <v>35</v>
      </c>
      <c r="AE1413" t="s">
        <v>137</v>
      </c>
      <c r="AF1413" t="s">
        <v>180</v>
      </c>
      <c r="AG1413">
        <v>8</v>
      </c>
      <c r="AH1413" t="s">
        <v>137</v>
      </c>
      <c r="AI1413" t="s">
        <v>181</v>
      </c>
      <c r="AJ1413">
        <v>90</v>
      </c>
      <c r="AK1413" t="s">
        <v>137</v>
      </c>
      <c r="AL1413" t="s">
        <v>182</v>
      </c>
      <c r="AM1413">
        <v>1</v>
      </c>
      <c r="AN1413" t="s">
        <v>137</v>
      </c>
    </row>
    <row r="1414" spans="1:40">
      <c r="A1414" s="26">
        <v>41505.93934733796</v>
      </c>
      <c r="B1414" t="s">
        <v>128</v>
      </c>
      <c r="C1414" t="s">
        <v>124</v>
      </c>
      <c r="D1414" t="s">
        <v>1839</v>
      </c>
      <c r="E1414" t="s">
        <v>131</v>
      </c>
      <c r="F1414" t="s">
        <v>132</v>
      </c>
      <c r="G1414" t="s">
        <v>133</v>
      </c>
      <c r="H1414" t="s">
        <v>184</v>
      </c>
      <c r="I1414">
        <v>33</v>
      </c>
      <c r="J1414" t="s">
        <v>137</v>
      </c>
      <c r="K1414" t="s">
        <v>185</v>
      </c>
      <c r="L1414">
        <v>33</v>
      </c>
      <c r="M1414" t="s">
        <v>137</v>
      </c>
      <c r="N1414" t="s">
        <v>186</v>
      </c>
      <c r="O1414">
        <v>34</v>
      </c>
      <c r="P1414" t="s">
        <v>137</v>
      </c>
      <c r="Q1414" t="s">
        <v>164</v>
      </c>
      <c r="R1414">
        <v>20</v>
      </c>
      <c r="S1414" t="s">
        <v>137</v>
      </c>
      <c r="T1414" t="s">
        <v>165</v>
      </c>
      <c r="U1414">
        <v>20</v>
      </c>
      <c r="V1414" t="s">
        <v>137</v>
      </c>
      <c r="W1414" t="s">
        <v>166</v>
      </c>
      <c r="X1414">
        <v>20</v>
      </c>
      <c r="Y1414" t="s">
        <v>137</v>
      </c>
      <c r="Z1414" t="s">
        <v>187</v>
      </c>
      <c r="AA1414">
        <v>20</v>
      </c>
      <c r="AB1414" t="s">
        <v>137</v>
      </c>
      <c r="AC1414" t="s">
        <v>188</v>
      </c>
      <c r="AD1414">
        <v>20</v>
      </c>
      <c r="AE1414" t="s">
        <v>137</v>
      </c>
      <c r="AF1414" t="s">
        <v>189</v>
      </c>
      <c r="AG1414">
        <v>20</v>
      </c>
      <c r="AH1414" t="s">
        <v>137</v>
      </c>
      <c r="AI1414" t="s">
        <v>168</v>
      </c>
      <c r="AJ1414">
        <v>115200</v>
      </c>
      <c r="AK1414" t="s">
        <v>137</v>
      </c>
      <c r="AL1414" t="s">
        <v>169</v>
      </c>
      <c r="AM1414">
        <v>12000</v>
      </c>
      <c r="AN1414" t="s">
        <v>137</v>
      </c>
    </row>
    <row r="1415" spans="1:40">
      <c r="A1415" s="26">
        <v>41505.93934733796</v>
      </c>
      <c r="B1415" t="s">
        <v>128</v>
      </c>
      <c r="C1415" t="s">
        <v>124</v>
      </c>
      <c r="D1415" t="s">
        <v>1840</v>
      </c>
      <c r="E1415" t="s">
        <v>131</v>
      </c>
      <c r="F1415" t="s">
        <v>132</v>
      </c>
      <c r="G1415" t="s">
        <v>133</v>
      </c>
      <c r="H1415" t="s">
        <v>140</v>
      </c>
      <c r="I1415">
        <v>49</v>
      </c>
      <c r="J1415" t="s">
        <v>137</v>
      </c>
      <c r="K1415" t="s">
        <v>141</v>
      </c>
      <c r="L1415">
        <v>130</v>
      </c>
      <c r="M1415" t="s">
        <v>137</v>
      </c>
      <c r="N1415" t="s">
        <v>142</v>
      </c>
      <c r="O1415">
        <v>180</v>
      </c>
      <c r="P1415" t="s">
        <v>137</v>
      </c>
      <c r="Q1415" t="s">
        <v>143</v>
      </c>
      <c r="R1415">
        <v>140</v>
      </c>
      <c r="S1415" t="s">
        <v>137</v>
      </c>
      <c r="T1415" t="s">
        <v>144</v>
      </c>
      <c r="U1415">
        <v>80</v>
      </c>
      <c r="V1415" t="s">
        <v>137</v>
      </c>
      <c r="W1415" t="s">
        <v>145</v>
      </c>
      <c r="X1415">
        <v>101</v>
      </c>
      <c r="Y1415" t="s">
        <v>137</v>
      </c>
      <c r="Z1415" t="s">
        <v>146</v>
      </c>
      <c r="AA1415">
        <v>190</v>
      </c>
      <c r="AB1415" t="s">
        <v>137</v>
      </c>
      <c r="AC1415" t="s">
        <v>147</v>
      </c>
      <c r="AD1415">
        <v>20</v>
      </c>
      <c r="AE1415" t="s">
        <v>137</v>
      </c>
    </row>
    <row r="1416" spans="1:40">
      <c r="A1416" s="26">
        <v>41505.93934733796</v>
      </c>
      <c r="B1416" t="s">
        <v>128</v>
      </c>
      <c r="C1416" t="s">
        <v>124</v>
      </c>
      <c r="D1416" t="s">
        <v>1841</v>
      </c>
    </row>
    <row r="1417" spans="1:40">
      <c r="A1417" s="26">
        <v>41505.93934733796</v>
      </c>
      <c r="B1417" t="s">
        <v>128</v>
      </c>
      <c r="C1417" t="s">
        <v>124</v>
      </c>
      <c r="D1417" t="s">
        <v>1842</v>
      </c>
      <c r="E1417" t="s">
        <v>131</v>
      </c>
      <c r="F1417" t="s">
        <v>132</v>
      </c>
      <c r="G1417" t="s">
        <v>133</v>
      </c>
      <c r="H1417" t="s">
        <v>150</v>
      </c>
      <c r="I1417">
        <v>50</v>
      </c>
      <c r="J1417" t="s">
        <v>137</v>
      </c>
      <c r="K1417" t="s">
        <v>151</v>
      </c>
      <c r="L1417">
        <v>50</v>
      </c>
      <c r="M1417" t="s">
        <v>137</v>
      </c>
      <c r="N1417" t="s">
        <v>152</v>
      </c>
      <c r="O1417">
        <v>50</v>
      </c>
      <c r="P1417" t="s">
        <v>137</v>
      </c>
    </row>
    <row r="1418" spans="1:40">
      <c r="A1418" s="26">
        <v>41505.93934733796</v>
      </c>
      <c r="B1418" t="s">
        <v>128</v>
      </c>
      <c r="C1418" t="s">
        <v>124</v>
      </c>
      <c r="D1418" t="s">
        <v>1843</v>
      </c>
      <c r="E1418" t="s">
        <v>131</v>
      </c>
      <c r="F1418" t="s">
        <v>132</v>
      </c>
      <c r="G1418" t="s">
        <v>133</v>
      </c>
      <c r="H1418" t="s">
        <v>154</v>
      </c>
      <c r="I1418">
        <v>35</v>
      </c>
      <c r="J1418" t="s">
        <v>137</v>
      </c>
      <c r="K1418" t="s">
        <v>155</v>
      </c>
      <c r="L1418">
        <v>5</v>
      </c>
      <c r="M1418" t="s">
        <v>137</v>
      </c>
      <c r="N1418" t="s">
        <v>156</v>
      </c>
      <c r="O1418">
        <v>60</v>
      </c>
      <c r="P1418" t="s">
        <v>137</v>
      </c>
    </row>
    <row r="1419" spans="1:40">
      <c r="A1419" s="26">
        <v>41505.93934733796</v>
      </c>
      <c r="B1419" t="s">
        <v>128</v>
      </c>
      <c r="C1419" t="s">
        <v>124</v>
      </c>
      <c r="D1419" t="s">
        <v>1844</v>
      </c>
      <c r="E1419" t="s">
        <v>131</v>
      </c>
      <c r="F1419" t="s">
        <v>132</v>
      </c>
      <c r="G1419" t="s">
        <v>133</v>
      </c>
      <c r="H1419" t="s">
        <v>158</v>
      </c>
      <c r="I1419">
        <v>1</v>
      </c>
      <c r="J1419" t="s">
        <v>137</v>
      </c>
    </row>
    <row r="1420" spans="1:40">
      <c r="A1420" s="26">
        <v>41505.93934733796</v>
      </c>
      <c r="B1420" t="s">
        <v>128</v>
      </c>
      <c r="C1420" t="s">
        <v>124</v>
      </c>
      <c r="D1420" t="s">
        <v>1845</v>
      </c>
      <c r="E1420" t="s">
        <v>131</v>
      </c>
      <c r="F1420" t="s">
        <v>132</v>
      </c>
      <c r="G1420" t="s">
        <v>133</v>
      </c>
      <c r="H1420" t="s">
        <v>160</v>
      </c>
      <c r="I1420">
        <v>30</v>
      </c>
      <c r="J1420" t="s">
        <v>137</v>
      </c>
      <c r="K1420" t="s">
        <v>161</v>
      </c>
      <c r="L1420">
        <v>30</v>
      </c>
      <c r="M1420" t="s">
        <v>137</v>
      </c>
      <c r="N1420" t="s">
        <v>162</v>
      </c>
      <c r="O1420">
        <v>30</v>
      </c>
      <c r="P1420" t="s">
        <v>137</v>
      </c>
      <c r="Q1420" t="s">
        <v>163</v>
      </c>
      <c r="R1420">
        <v>10</v>
      </c>
      <c r="S1420" t="s">
        <v>137</v>
      </c>
      <c r="T1420" t="s">
        <v>164</v>
      </c>
      <c r="U1420">
        <v>20</v>
      </c>
      <c r="V1420" t="s">
        <v>137</v>
      </c>
      <c r="W1420" t="s">
        <v>165</v>
      </c>
      <c r="X1420">
        <v>20</v>
      </c>
      <c r="Y1420" t="s">
        <v>137</v>
      </c>
      <c r="Z1420" t="s">
        <v>166</v>
      </c>
      <c r="AA1420">
        <v>20</v>
      </c>
      <c r="AB1420" t="s">
        <v>137</v>
      </c>
      <c r="AC1420" t="s">
        <v>167</v>
      </c>
      <c r="AD1420">
        <v>20</v>
      </c>
      <c r="AE1420" t="s">
        <v>137</v>
      </c>
      <c r="AF1420" t="s">
        <v>168</v>
      </c>
      <c r="AG1420">
        <v>115200</v>
      </c>
      <c r="AH1420" t="s">
        <v>137</v>
      </c>
      <c r="AI1420" t="s">
        <v>169</v>
      </c>
      <c r="AJ1420">
        <v>12000</v>
      </c>
      <c r="AK1420" t="s">
        <v>137</v>
      </c>
      <c r="AL1420" t="s">
        <v>170</v>
      </c>
      <c r="AM1420">
        <v>30000</v>
      </c>
      <c r="AN1420" t="s">
        <v>137</v>
      </c>
    </row>
    <row r="1421" spans="1:40">
      <c r="A1421" s="26">
        <v>41505.93934733796</v>
      </c>
      <c r="B1421" t="s">
        <v>128</v>
      </c>
      <c r="C1421" t="s">
        <v>124</v>
      </c>
      <c r="D1421" t="s">
        <v>1846</v>
      </c>
      <c r="E1421" t="s">
        <v>131</v>
      </c>
      <c r="F1421" t="s">
        <v>132</v>
      </c>
      <c r="G1421" t="s">
        <v>133</v>
      </c>
      <c r="H1421" t="s">
        <v>172</v>
      </c>
      <c r="I1421">
        <v>60</v>
      </c>
      <c r="J1421" t="s">
        <v>137</v>
      </c>
      <c r="K1421" t="s">
        <v>173</v>
      </c>
      <c r="L1421">
        <v>40</v>
      </c>
      <c r="M1421" t="s">
        <v>137</v>
      </c>
      <c r="N1421" t="s">
        <v>174</v>
      </c>
      <c r="O1421">
        <v>50</v>
      </c>
      <c r="P1421" t="s">
        <v>137</v>
      </c>
      <c r="Q1421" t="s">
        <v>175</v>
      </c>
      <c r="R1421">
        <v>40</v>
      </c>
      <c r="S1421" t="s">
        <v>137</v>
      </c>
      <c r="T1421" t="s">
        <v>176</v>
      </c>
      <c r="U1421">
        <v>60</v>
      </c>
      <c r="V1421" t="s">
        <v>137</v>
      </c>
      <c r="W1421" t="s">
        <v>177</v>
      </c>
      <c r="X1421">
        <v>50</v>
      </c>
      <c r="Y1421" t="s">
        <v>137</v>
      </c>
      <c r="Z1421" t="s">
        <v>178</v>
      </c>
      <c r="AA1421">
        <v>50</v>
      </c>
      <c r="AB1421" t="s">
        <v>137</v>
      </c>
      <c r="AC1421" t="s">
        <v>179</v>
      </c>
      <c r="AD1421">
        <v>35</v>
      </c>
      <c r="AE1421" t="s">
        <v>137</v>
      </c>
      <c r="AF1421" t="s">
        <v>180</v>
      </c>
      <c r="AG1421">
        <v>8</v>
      </c>
      <c r="AH1421" t="s">
        <v>137</v>
      </c>
      <c r="AI1421" t="s">
        <v>181</v>
      </c>
      <c r="AJ1421">
        <v>90</v>
      </c>
      <c r="AK1421" t="s">
        <v>137</v>
      </c>
      <c r="AL1421" t="s">
        <v>182</v>
      </c>
      <c r="AM1421">
        <v>1</v>
      </c>
      <c r="AN1421" t="s">
        <v>137</v>
      </c>
    </row>
    <row r="1422" spans="1:40">
      <c r="A1422" s="26">
        <v>41505.93934733796</v>
      </c>
      <c r="B1422" t="s">
        <v>128</v>
      </c>
      <c r="C1422" t="s">
        <v>124</v>
      </c>
      <c r="D1422" t="s">
        <v>1847</v>
      </c>
      <c r="E1422" t="s">
        <v>131</v>
      </c>
      <c r="F1422" t="s">
        <v>132</v>
      </c>
      <c r="G1422" t="s">
        <v>133</v>
      </c>
      <c r="H1422" t="s">
        <v>184</v>
      </c>
      <c r="I1422">
        <v>33</v>
      </c>
      <c r="J1422" t="s">
        <v>137</v>
      </c>
      <c r="K1422" t="s">
        <v>185</v>
      </c>
      <c r="L1422">
        <v>33</v>
      </c>
      <c r="M1422" t="s">
        <v>137</v>
      </c>
      <c r="N1422" t="s">
        <v>186</v>
      </c>
      <c r="O1422">
        <v>34</v>
      </c>
      <c r="P1422" t="s">
        <v>137</v>
      </c>
      <c r="Q1422" t="s">
        <v>164</v>
      </c>
      <c r="R1422">
        <v>20</v>
      </c>
      <c r="S1422" t="s">
        <v>137</v>
      </c>
      <c r="T1422" t="s">
        <v>165</v>
      </c>
      <c r="U1422">
        <v>20</v>
      </c>
      <c r="V1422" t="s">
        <v>137</v>
      </c>
      <c r="W1422" t="s">
        <v>166</v>
      </c>
      <c r="X1422">
        <v>20</v>
      </c>
      <c r="Y1422" t="s">
        <v>137</v>
      </c>
      <c r="Z1422" t="s">
        <v>187</v>
      </c>
      <c r="AA1422">
        <v>20</v>
      </c>
      <c r="AB1422" t="s">
        <v>137</v>
      </c>
      <c r="AC1422" t="s">
        <v>188</v>
      </c>
      <c r="AD1422">
        <v>20</v>
      </c>
      <c r="AE1422" t="s">
        <v>137</v>
      </c>
      <c r="AF1422" t="s">
        <v>189</v>
      </c>
      <c r="AG1422">
        <v>20</v>
      </c>
      <c r="AH1422" t="s">
        <v>137</v>
      </c>
      <c r="AI1422" t="s">
        <v>168</v>
      </c>
      <c r="AJ1422">
        <v>115200</v>
      </c>
      <c r="AK1422" t="s">
        <v>137</v>
      </c>
      <c r="AL1422" t="s">
        <v>169</v>
      </c>
      <c r="AM1422">
        <v>12000</v>
      </c>
      <c r="AN1422" t="s">
        <v>137</v>
      </c>
    </row>
    <row r="1423" spans="1:40">
      <c r="A1423" s="26">
        <v>41505.93934733796</v>
      </c>
      <c r="B1423" t="s">
        <v>128</v>
      </c>
      <c r="C1423" t="s">
        <v>124</v>
      </c>
      <c r="D1423" t="s">
        <v>1848</v>
      </c>
      <c r="E1423" t="s">
        <v>131</v>
      </c>
      <c r="F1423" t="s">
        <v>132</v>
      </c>
      <c r="G1423" t="s">
        <v>133</v>
      </c>
      <c r="H1423" t="s">
        <v>140</v>
      </c>
      <c r="I1423">
        <v>49</v>
      </c>
      <c r="J1423" t="s">
        <v>137</v>
      </c>
      <c r="K1423" t="s">
        <v>141</v>
      </c>
      <c r="L1423">
        <v>130</v>
      </c>
      <c r="M1423" t="s">
        <v>137</v>
      </c>
      <c r="N1423" t="s">
        <v>142</v>
      </c>
      <c r="O1423">
        <v>180</v>
      </c>
      <c r="P1423" t="s">
        <v>137</v>
      </c>
      <c r="Q1423" t="s">
        <v>143</v>
      </c>
      <c r="R1423">
        <v>140</v>
      </c>
      <c r="S1423" t="s">
        <v>137</v>
      </c>
      <c r="T1423" t="s">
        <v>144</v>
      </c>
      <c r="U1423">
        <v>80</v>
      </c>
      <c r="V1423" t="s">
        <v>137</v>
      </c>
      <c r="W1423" t="s">
        <v>145</v>
      </c>
      <c r="X1423">
        <v>101</v>
      </c>
      <c r="Y1423" t="s">
        <v>137</v>
      </c>
      <c r="Z1423" t="s">
        <v>146</v>
      </c>
      <c r="AA1423">
        <v>190</v>
      </c>
      <c r="AB1423" t="s">
        <v>137</v>
      </c>
      <c r="AC1423" t="s">
        <v>147</v>
      </c>
      <c r="AD1423">
        <v>20</v>
      </c>
      <c r="AE1423" t="s">
        <v>137</v>
      </c>
    </row>
    <row r="1424" spans="1:40">
      <c r="A1424" s="26">
        <v>41505.93934733796</v>
      </c>
      <c r="B1424" t="s">
        <v>128</v>
      </c>
      <c r="C1424" t="s">
        <v>124</v>
      </c>
      <c r="D1424" t="s">
        <v>1849</v>
      </c>
    </row>
    <row r="1425" spans="1:40">
      <c r="A1425" s="26">
        <v>41505.93934733796</v>
      </c>
      <c r="B1425" t="s">
        <v>128</v>
      </c>
      <c r="C1425" t="s">
        <v>124</v>
      </c>
      <c r="D1425" t="s">
        <v>1850</v>
      </c>
      <c r="E1425" t="s">
        <v>131</v>
      </c>
      <c r="F1425" t="s">
        <v>132</v>
      </c>
      <c r="G1425" t="s">
        <v>133</v>
      </c>
      <c r="H1425" t="s">
        <v>150</v>
      </c>
      <c r="I1425">
        <v>50</v>
      </c>
      <c r="J1425" t="s">
        <v>137</v>
      </c>
      <c r="K1425" t="s">
        <v>151</v>
      </c>
      <c r="L1425">
        <v>50</v>
      </c>
      <c r="M1425" t="s">
        <v>137</v>
      </c>
      <c r="N1425" t="s">
        <v>152</v>
      </c>
      <c r="O1425">
        <v>50</v>
      </c>
      <c r="P1425" t="s">
        <v>137</v>
      </c>
    </row>
    <row r="1426" spans="1:40">
      <c r="A1426" s="26">
        <v>41505.93934733796</v>
      </c>
      <c r="B1426" t="s">
        <v>128</v>
      </c>
      <c r="C1426" t="s">
        <v>310</v>
      </c>
      <c r="D1426" t="s">
        <v>1851</v>
      </c>
      <c r="E1426" t="s">
        <v>131</v>
      </c>
      <c r="F1426" t="s">
        <v>132</v>
      </c>
      <c r="G1426" t="s">
        <v>133</v>
      </c>
      <c r="H1426" t="s">
        <v>158</v>
      </c>
      <c r="I1426">
        <v>1</v>
      </c>
      <c r="J1426" t="s">
        <v>137</v>
      </c>
    </row>
    <row r="1427" spans="1:40">
      <c r="A1427" s="26">
        <v>41505.93934733796</v>
      </c>
      <c r="B1427" t="s">
        <v>128</v>
      </c>
      <c r="C1427" t="s">
        <v>310</v>
      </c>
      <c r="D1427" t="s">
        <v>1852</v>
      </c>
      <c r="E1427" t="s">
        <v>131</v>
      </c>
      <c r="F1427" t="s">
        <v>132</v>
      </c>
      <c r="G1427" t="s">
        <v>133</v>
      </c>
      <c r="H1427" t="s">
        <v>160</v>
      </c>
      <c r="I1427">
        <v>30</v>
      </c>
      <c r="J1427" t="s">
        <v>137</v>
      </c>
      <c r="K1427" t="s">
        <v>161</v>
      </c>
      <c r="L1427">
        <v>30</v>
      </c>
      <c r="M1427" t="s">
        <v>137</v>
      </c>
      <c r="N1427" t="s">
        <v>162</v>
      </c>
      <c r="O1427">
        <v>30</v>
      </c>
      <c r="P1427" t="s">
        <v>137</v>
      </c>
      <c r="Q1427" t="s">
        <v>163</v>
      </c>
      <c r="R1427">
        <v>10</v>
      </c>
      <c r="S1427" t="s">
        <v>137</v>
      </c>
      <c r="T1427" t="s">
        <v>164</v>
      </c>
      <c r="U1427">
        <v>20</v>
      </c>
      <c r="V1427" t="s">
        <v>137</v>
      </c>
      <c r="W1427" t="s">
        <v>165</v>
      </c>
      <c r="X1427">
        <v>20</v>
      </c>
      <c r="Y1427" t="s">
        <v>137</v>
      </c>
      <c r="Z1427" t="s">
        <v>166</v>
      </c>
      <c r="AA1427">
        <v>20</v>
      </c>
      <c r="AB1427" t="s">
        <v>137</v>
      </c>
      <c r="AC1427" t="s">
        <v>167</v>
      </c>
      <c r="AD1427">
        <v>20</v>
      </c>
      <c r="AE1427" t="s">
        <v>137</v>
      </c>
      <c r="AF1427" t="s">
        <v>168</v>
      </c>
      <c r="AG1427">
        <v>115200</v>
      </c>
      <c r="AH1427" t="s">
        <v>137</v>
      </c>
      <c r="AI1427" t="s">
        <v>169</v>
      </c>
      <c r="AJ1427">
        <v>12000</v>
      </c>
      <c r="AK1427" t="s">
        <v>137</v>
      </c>
      <c r="AL1427" t="s">
        <v>170</v>
      </c>
      <c r="AM1427">
        <v>30000</v>
      </c>
      <c r="AN1427" t="s">
        <v>137</v>
      </c>
    </row>
    <row r="1428" spans="1:40">
      <c r="A1428" s="26">
        <v>41505.93934733796</v>
      </c>
      <c r="B1428" t="s">
        <v>128</v>
      </c>
      <c r="C1428" t="s">
        <v>310</v>
      </c>
      <c r="D1428" t="s">
        <v>1853</v>
      </c>
      <c r="E1428" t="s">
        <v>131</v>
      </c>
      <c r="F1428" t="s">
        <v>132</v>
      </c>
      <c r="G1428" t="s">
        <v>133</v>
      </c>
      <c r="H1428" t="s">
        <v>172</v>
      </c>
      <c r="I1428">
        <v>60</v>
      </c>
      <c r="J1428" t="s">
        <v>137</v>
      </c>
      <c r="K1428" t="s">
        <v>173</v>
      </c>
      <c r="L1428">
        <v>40</v>
      </c>
      <c r="M1428" t="s">
        <v>137</v>
      </c>
      <c r="N1428" t="s">
        <v>174</v>
      </c>
      <c r="O1428">
        <v>50</v>
      </c>
      <c r="P1428" t="s">
        <v>137</v>
      </c>
      <c r="Q1428" t="s">
        <v>175</v>
      </c>
      <c r="R1428">
        <v>40</v>
      </c>
      <c r="S1428" t="s">
        <v>137</v>
      </c>
      <c r="T1428" t="s">
        <v>176</v>
      </c>
      <c r="U1428">
        <v>60</v>
      </c>
      <c r="V1428" t="s">
        <v>137</v>
      </c>
      <c r="W1428" t="s">
        <v>177</v>
      </c>
      <c r="X1428">
        <v>50</v>
      </c>
      <c r="Y1428" t="s">
        <v>137</v>
      </c>
      <c r="Z1428" t="s">
        <v>178</v>
      </c>
      <c r="AA1428">
        <v>50</v>
      </c>
      <c r="AB1428" t="s">
        <v>137</v>
      </c>
      <c r="AC1428" t="s">
        <v>179</v>
      </c>
      <c r="AD1428">
        <v>35</v>
      </c>
      <c r="AE1428" t="s">
        <v>137</v>
      </c>
      <c r="AF1428" t="s">
        <v>180</v>
      </c>
      <c r="AG1428">
        <v>8</v>
      </c>
      <c r="AH1428" t="s">
        <v>137</v>
      </c>
      <c r="AI1428" t="s">
        <v>181</v>
      </c>
      <c r="AJ1428">
        <v>90</v>
      </c>
      <c r="AK1428" t="s">
        <v>137</v>
      </c>
      <c r="AL1428" t="s">
        <v>182</v>
      </c>
      <c r="AM1428">
        <v>1</v>
      </c>
      <c r="AN1428" t="s">
        <v>137</v>
      </c>
    </row>
    <row r="1429" spans="1:40">
      <c r="A1429" s="26">
        <v>41505.93934733796</v>
      </c>
      <c r="B1429" t="s">
        <v>128</v>
      </c>
      <c r="C1429" t="s">
        <v>310</v>
      </c>
      <c r="D1429" t="s">
        <v>1854</v>
      </c>
      <c r="E1429" t="s">
        <v>131</v>
      </c>
      <c r="F1429" t="s">
        <v>132</v>
      </c>
      <c r="G1429" t="s">
        <v>133</v>
      </c>
      <c r="H1429" t="s">
        <v>184</v>
      </c>
      <c r="I1429">
        <v>33</v>
      </c>
      <c r="J1429" t="s">
        <v>137</v>
      </c>
      <c r="K1429" t="s">
        <v>185</v>
      </c>
      <c r="L1429">
        <v>33</v>
      </c>
      <c r="M1429" t="s">
        <v>137</v>
      </c>
      <c r="N1429" t="s">
        <v>186</v>
      </c>
      <c r="O1429">
        <v>34</v>
      </c>
      <c r="P1429" t="s">
        <v>137</v>
      </c>
      <c r="Q1429" t="s">
        <v>164</v>
      </c>
      <c r="R1429">
        <v>20</v>
      </c>
      <c r="S1429" t="s">
        <v>137</v>
      </c>
      <c r="T1429" t="s">
        <v>165</v>
      </c>
      <c r="U1429">
        <v>20</v>
      </c>
      <c r="V1429" t="s">
        <v>137</v>
      </c>
      <c r="W1429" t="s">
        <v>166</v>
      </c>
      <c r="X1429">
        <v>20</v>
      </c>
      <c r="Y1429" t="s">
        <v>137</v>
      </c>
      <c r="Z1429" t="s">
        <v>187</v>
      </c>
      <c r="AA1429">
        <v>20</v>
      </c>
      <c r="AB1429" t="s">
        <v>137</v>
      </c>
      <c r="AC1429" t="s">
        <v>188</v>
      </c>
      <c r="AD1429">
        <v>20</v>
      </c>
      <c r="AE1429" t="s">
        <v>137</v>
      </c>
      <c r="AF1429" t="s">
        <v>189</v>
      </c>
      <c r="AG1429">
        <v>20</v>
      </c>
      <c r="AH1429" t="s">
        <v>137</v>
      </c>
      <c r="AI1429" t="s">
        <v>168</v>
      </c>
      <c r="AJ1429">
        <v>115200</v>
      </c>
      <c r="AK1429" t="s">
        <v>137</v>
      </c>
      <c r="AL1429" t="s">
        <v>169</v>
      </c>
      <c r="AM1429">
        <v>12000</v>
      </c>
      <c r="AN1429" t="s">
        <v>137</v>
      </c>
    </row>
    <row r="1430" spans="1:40">
      <c r="A1430" s="26">
        <v>41505.93934733796</v>
      </c>
      <c r="B1430" t="s">
        <v>128</v>
      </c>
      <c r="C1430" t="s">
        <v>310</v>
      </c>
      <c r="D1430" t="s">
        <v>1855</v>
      </c>
      <c r="E1430" t="s">
        <v>131</v>
      </c>
      <c r="F1430" t="s">
        <v>132</v>
      </c>
      <c r="G1430" t="s">
        <v>133</v>
      </c>
      <c r="H1430" t="s">
        <v>140</v>
      </c>
      <c r="I1430">
        <v>49</v>
      </c>
      <c r="J1430" t="s">
        <v>137</v>
      </c>
      <c r="K1430" t="s">
        <v>141</v>
      </c>
      <c r="L1430">
        <v>130</v>
      </c>
      <c r="M1430" t="s">
        <v>137</v>
      </c>
      <c r="N1430" t="s">
        <v>142</v>
      </c>
      <c r="O1430">
        <v>180</v>
      </c>
      <c r="P1430" t="s">
        <v>137</v>
      </c>
      <c r="Q1430" t="s">
        <v>143</v>
      </c>
      <c r="R1430">
        <v>140</v>
      </c>
      <c r="S1430" t="s">
        <v>137</v>
      </c>
      <c r="T1430" t="s">
        <v>144</v>
      </c>
      <c r="U1430">
        <v>80</v>
      </c>
      <c r="V1430" t="s">
        <v>137</v>
      </c>
      <c r="W1430" t="s">
        <v>145</v>
      </c>
      <c r="X1430">
        <v>101</v>
      </c>
      <c r="Y1430" t="s">
        <v>137</v>
      </c>
      <c r="Z1430" t="s">
        <v>146</v>
      </c>
      <c r="AA1430">
        <v>190</v>
      </c>
      <c r="AB1430" t="s">
        <v>137</v>
      </c>
      <c r="AC1430" t="s">
        <v>147</v>
      </c>
      <c r="AD1430">
        <v>20</v>
      </c>
      <c r="AE1430" t="s">
        <v>137</v>
      </c>
    </row>
    <row r="1431" spans="1:40">
      <c r="A1431" s="26">
        <v>41505.93934733796</v>
      </c>
      <c r="B1431" t="s">
        <v>128</v>
      </c>
      <c r="C1431" t="s">
        <v>310</v>
      </c>
      <c r="D1431" t="s">
        <v>1856</v>
      </c>
    </row>
    <row r="1432" spans="1:40">
      <c r="A1432" s="26">
        <v>41505.93934733796</v>
      </c>
      <c r="B1432" t="s">
        <v>128</v>
      </c>
      <c r="C1432" t="s">
        <v>310</v>
      </c>
      <c r="D1432" t="s">
        <v>1857</v>
      </c>
      <c r="E1432" t="s">
        <v>131</v>
      </c>
      <c r="F1432" t="s">
        <v>132</v>
      </c>
      <c r="G1432" t="s">
        <v>133</v>
      </c>
      <c r="H1432" t="s">
        <v>150</v>
      </c>
      <c r="I1432">
        <v>50</v>
      </c>
      <c r="J1432" t="s">
        <v>137</v>
      </c>
      <c r="K1432" t="s">
        <v>151</v>
      </c>
      <c r="L1432">
        <v>50</v>
      </c>
      <c r="M1432" t="s">
        <v>137</v>
      </c>
      <c r="N1432" t="s">
        <v>152</v>
      </c>
      <c r="O1432">
        <v>50</v>
      </c>
      <c r="P1432" t="s">
        <v>137</v>
      </c>
    </row>
    <row r="1433" spans="1:40">
      <c r="A1433" s="26">
        <v>41505.93934733796</v>
      </c>
      <c r="B1433" t="s">
        <v>128</v>
      </c>
      <c r="C1433" t="s">
        <v>310</v>
      </c>
      <c r="D1433" t="s">
        <v>1858</v>
      </c>
      <c r="E1433" t="s">
        <v>131</v>
      </c>
      <c r="F1433" t="s">
        <v>132</v>
      </c>
      <c r="G1433" t="s">
        <v>133</v>
      </c>
      <c r="H1433" t="s">
        <v>154</v>
      </c>
      <c r="I1433">
        <v>35</v>
      </c>
      <c r="J1433" t="s">
        <v>137</v>
      </c>
      <c r="K1433" t="s">
        <v>155</v>
      </c>
      <c r="L1433">
        <v>5</v>
      </c>
      <c r="M1433" t="s">
        <v>137</v>
      </c>
      <c r="N1433" t="s">
        <v>156</v>
      </c>
      <c r="O1433">
        <v>60</v>
      </c>
      <c r="P1433" t="s">
        <v>137</v>
      </c>
    </row>
    <row r="1434" spans="1:40">
      <c r="A1434" s="26">
        <v>41505.93934733796</v>
      </c>
      <c r="B1434" t="s">
        <v>128</v>
      </c>
      <c r="C1434" t="s">
        <v>310</v>
      </c>
      <c r="D1434" t="s">
        <v>1859</v>
      </c>
      <c r="E1434" t="s">
        <v>131</v>
      </c>
      <c r="F1434" t="s">
        <v>132</v>
      </c>
      <c r="G1434" t="s">
        <v>133</v>
      </c>
      <c r="H1434" t="s">
        <v>158</v>
      </c>
      <c r="I1434">
        <v>1</v>
      </c>
      <c r="J1434" t="s">
        <v>137</v>
      </c>
    </row>
    <row r="1435" spans="1:40">
      <c r="A1435" s="26">
        <v>41505.93934733796</v>
      </c>
      <c r="B1435" t="s">
        <v>128</v>
      </c>
      <c r="C1435" t="s">
        <v>310</v>
      </c>
      <c r="D1435" t="s">
        <v>1860</v>
      </c>
      <c r="E1435" t="s">
        <v>131</v>
      </c>
      <c r="F1435" t="s">
        <v>132</v>
      </c>
      <c r="G1435" t="s">
        <v>133</v>
      </c>
      <c r="H1435" t="s">
        <v>160</v>
      </c>
      <c r="I1435">
        <v>30</v>
      </c>
      <c r="J1435" t="s">
        <v>137</v>
      </c>
      <c r="K1435" t="s">
        <v>161</v>
      </c>
      <c r="L1435">
        <v>30</v>
      </c>
      <c r="M1435" t="s">
        <v>137</v>
      </c>
      <c r="N1435" t="s">
        <v>162</v>
      </c>
      <c r="O1435">
        <v>30</v>
      </c>
      <c r="P1435" t="s">
        <v>137</v>
      </c>
      <c r="Q1435" t="s">
        <v>163</v>
      </c>
      <c r="R1435">
        <v>10</v>
      </c>
      <c r="S1435" t="s">
        <v>137</v>
      </c>
      <c r="T1435" t="s">
        <v>164</v>
      </c>
      <c r="U1435">
        <v>20</v>
      </c>
      <c r="V1435" t="s">
        <v>137</v>
      </c>
      <c r="W1435" t="s">
        <v>165</v>
      </c>
      <c r="X1435">
        <v>20</v>
      </c>
      <c r="Y1435" t="s">
        <v>137</v>
      </c>
      <c r="Z1435" t="s">
        <v>166</v>
      </c>
      <c r="AA1435">
        <v>20</v>
      </c>
      <c r="AB1435" t="s">
        <v>137</v>
      </c>
      <c r="AC1435" t="s">
        <v>167</v>
      </c>
      <c r="AD1435">
        <v>20</v>
      </c>
      <c r="AE1435" t="s">
        <v>137</v>
      </c>
      <c r="AF1435" t="s">
        <v>168</v>
      </c>
      <c r="AG1435">
        <v>115200</v>
      </c>
      <c r="AH1435" t="s">
        <v>137</v>
      </c>
      <c r="AI1435" t="s">
        <v>169</v>
      </c>
      <c r="AJ1435">
        <v>12000</v>
      </c>
      <c r="AK1435" t="s">
        <v>137</v>
      </c>
      <c r="AL1435" t="s">
        <v>170</v>
      </c>
      <c r="AM1435">
        <v>30000</v>
      </c>
      <c r="AN1435" t="s">
        <v>137</v>
      </c>
    </row>
    <row r="1436" spans="1:40">
      <c r="A1436" s="26">
        <v>41505.93934733796</v>
      </c>
      <c r="B1436" t="s">
        <v>128</v>
      </c>
      <c r="C1436" t="s">
        <v>310</v>
      </c>
      <c r="D1436" t="s">
        <v>1861</v>
      </c>
      <c r="E1436" t="s">
        <v>131</v>
      </c>
      <c r="F1436" t="s">
        <v>132</v>
      </c>
      <c r="G1436" t="s">
        <v>133</v>
      </c>
      <c r="H1436" t="s">
        <v>172</v>
      </c>
      <c r="I1436">
        <v>60</v>
      </c>
      <c r="J1436" t="s">
        <v>137</v>
      </c>
      <c r="K1436" t="s">
        <v>173</v>
      </c>
      <c r="L1436">
        <v>40</v>
      </c>
      <c r="M1436" t="s">
        <v>137</v>
      </c>
      <c r="N1436" t="s">
        <v>174</v>
      </c>
      <c r="O1436">
        <v>50</v>
      </c>
      <c r="P1436" t="s">
        <v>137</v>
      </c>
      <c r="Q1436" t="s">
        <v>175</v>
      </c>
      <c r="R1436">
        <v>40</v>
      </c>
      <c r="S1436" t="s">
        <v>137</v>
      </c>
      <c r="T1436" t="s">
        <v>176</v>
      </c>
      <c r="U1436">
        <v>60</v>
      </c>
      <c r="V1436" t="s">
        <v>137</v>
      </c>
      <c r="W1436" t="s">
        <v>177</v>
      </c>
      <c r="X1436">
        <v>50</v>
      </c>
      <c r="Y1436" t="s">
        <v>137</v>
      </c>
      <c r="Z1436" t="s">
        <v>178</v>
      </c>
      <c r="AA1436">
        <v>50</v>
      </c>
      <c r="AB1436" t="s">
        <v>137</v>
      </c>
      <c r="AC1436" t="s">
        <v>179</v>
      </c>
      <c r="AD1436">
        <v>35</v>
      </c>
      <c r="AE1436" t="s">
        <v>137</v>
      </c>
      <c r="AF1436" t="s">
        <v>180</v>
      </c>
      <c r="AG1436">
        <v>8</v>
      </c>
      <c r="AH1436" t="s">
        <v>137</v>
      </c>
      <c r="AI1436" t="s">
        <v>181</v>
      </c>
      <c r="AJ1436">
        <v>90</v>
      </c>
      <c r="AK1436" t="s">
        <v>137</v>
      </c>
      <c r="AL1436" t="s">
        <v>182</v>
      </c>
      <c r="AM1436">
        <v>1</v>
      </c>
      <c r="AN1436" t="s">
        <v>137</v>
      </c>
    </row>
    <row r="1437" spans="1:40">
      <c r="A1437" s="26">
        <v>41505.93934733796</v>
      </c>
      <c r="B1437" t="s">
        <v>128</v>
      </c>
      <c r="C1437" t="s">
        <v>310</v>
      </c>
      <c r="D1437" t="s">
        <v>1862</v>
      </c>
      <c r="E1437" t="s">
        <v>131</v>
      </c>
      <c r="F1437" t="s">
        <v>132</v>
      </c>
      <c r="G1437" t="s">
        <v>133</v>
      </c>
      <c r="H1437" t="s">
        <v>184</v>
      </c>
      <c r="I1437">
        <v>33</v>
      </c>
      <c r="J1437" t="s">
        <v>137</v>
      </c>
      <c r="K1437" t="s">
        <v>185</v>
      </c>
      <c r="L1437">
        <v>33</v>
      </c>
      <c r="M1437" t="s">
        <v>137</v>
      </c>
      <c r="N1437" t="s">
        <v>186</v>
      </c>
      <c r="O1437">
        <v>34</v>
      </c>
      <c r="P1437" t="s">
        <v>137</v>
      </c>
      <c r="Q1437" t="s">
        <v>164</v>
      </c>
      <c r="R1437">
        <v>20</v>
      </c>
      <c r="S1437" t="s">
        <v>137</v>
      </c>
      <c r="T1437" t="s">
        <v>165</v>
      </c>
      <c r="U1437">
        <v>20</v>
      </c>
      <c r="V1437" t="s">
        <v>137</v>
      </c>
      <c r="W1437" t="s">
        <v>166</v>
      </c>
      <c r="X1437">
        <v>20</v>
      </c>
      <c r="Y1437" t="s">
        <v>137</v>
      </c>
      <c r="Z1437" t="s">
        <v>187</v>
      </c>
      <c r="AA1437">
        <v>20</v>
      </c>
      <c r="AB1437" t="s">
        <v>137</v>
      </c>
      <c r="AC1437" t="s">
        <v>188</v>
      </c>
      <c r="AD1437">
        <v>20</v>
      </c>
      <c r="AE1437" t="s">
        <v>137</v>
      </c>
      <c r="AF1437" t="s">
        <v>189</v>
      </c>
      <c r="AG1437">
        <v>20</v>
      </c>
      <c r="AH1437" t="s">
        <v>137</v>
      </c>
      <c r="AI1437" t="s">
        <v>168</v>
      </c>
      <c r="AJ1437">
        <v>115200</v>
      </c>
      <c r="AK1437" t="s">
        <v>137</v>
      </c>
      <c r="AL1437" t="s">
        <v>169</v>
      </c>
      <c r="AM1437">
        <v>12000</v>
      </c>
      <c r="AN1437" t="s">
        <v>137</v>
      </c>
    </row>
    <row r="1438" spans="1:40">
      <c r="A1438" s="26">
        <v>41505.93934733796</v>
      </c>
      <c r="B1438" t="s">
        <v>128</v>
      </c>
      <c r="C1438" t="s">
        <v>310</v>
      </c>
      <c r="D1438" t="s">
        <v>1863</v>
      </c>
      <c r="E1438" t="s">
        <v>131</v>
      </c>
      <c r="F1438" t="s">
        <v>132</v>
      </c>
      <c r="G1438" t="s">
        <v>133</v>
      </c>
      <c r="H1438" t="s">
        <v>140</v>
      </c>
      <c r="I1438">
        <v>49</v>
      </c>
      <c r="J1438" t="s">
        <v>137</v>
      </c>
      <c r="K1438" t="s">
        <v>141</v>
      </c>
      <c r="L1438">
        <v>130</v>
      </c>
      <c r="M1438" t="s">
        <v>137</v>
      </c>
      <c r="N1438" t="s">
        <v>142</v>
      </c>
      <c r="O1438">
        <v>180</v>
      </c>
      <c r="P1438" t="s">
        <v>137</v>
      </c>
      <c r="Q1438" t="s">
        <v>143</v>
      </c>
      <c r="R1438">
        <v>140</v>
      </c>
      <c r="S1438" t="s">
        <v>137</v>
      </c>
      <c r="T1438" t="s">
        <v>144</v>
      </c>
      <c r="U1438">
        <v>80</v>
      </c>
      <c r="V1438" t="s">
        <v>137</v>
      </c>
      <c r="W1438" t="s">
        <v>145</v>
      </c>
      <c r="X1438">
        <v>101</v>
      </c>
      <c r="Y1438" t="s">
        <v>137</v>
      </c>
      <c r="Z1438" t="s">
        <v>146</v>
      </c>
      <c r="AA1438">
        <v>190</v>
      </c>
      <c r="AB1438" t="s">
        <v>137</v>
      </c>
      <c r="AC1438" t="s">
        <v>147</v>
      </c>
      <c r="AD1438">
        <v>20</v>
      </c>
      <c r="AE1438" t="s">
        <v>137</v>
      </c>
    </row>
    <row r="1439" spans="1:40">
      <c r="A1439" s="26">
        <v>41505.93934733796</v>
      </c>
      <c r="B1439" t="s">
        <v>128</v>
      </c>
      <c r="C1439" t="s">
        <v>310</v>
      </c>
      <c r="D1439" t="s">
        <v>1864</v>
      </c>
    </row>
    <row r="1440" spans="1:40">
      <c r="A1440" s="26">
        <v>41505.93934733796</v>
      </c>
      <c r="B1440" t="s">
        <v>128</v>
      </c>
      <c r="C1440" t="s">
        <v>310</v>
      </c>
      <c r="D1440" t="s">
        <v>1865</v>
      </c>
      <c r="E1440" t="s">
        <v>131</v>
      </c>
      <c r="F1440" t="s">
        <v>132</v>
      </c>
      <c r="G1440" t="s">
        <v>133</v>
      </c>
      <c r="H1440" t="s">
        <v>150</v>
      </c>
      <c r="I1440">
        <v>50</v>
      </c>
      <c r="J1440" t="s">
        <v>137</v>
      </c>
      <c r="K1440" t="s">
        <v>151</v>
      </c>
      <c r="L1440">
        <v>50</v>
      </c>
      <c r="M1440" t="s">
        <v>137</v>
      </c>
      <c r="N1440" t="s">
        <v>152</v>
      </c>
      <c r="O1440">
        <v>50</v>
      </c>
      <c r="P1440" t="s">
        <v>137</v>
      </c>
    </row>
    <row r="1441" spans="1:40">
      <c r="A1441" s="26">
        <v>41505.93934733796</v>
      </c>
      <c r="B1441" t="s">
        <v>128</v>
      </c>
      <c r="C1441" t="s">
        <v>310</v>
      </c>
      <c r="D1441" t="s">
        <v>1866</v>
      </c>
      <c r="E1441" t="s">
        <v>131</v>
      </c>
      <c r="F1441" t="s">
        <v>132</v>
      </c>
      <c r="G1441" t="s">
        <v>133</v>
      </c>
      <c r="H1441" t="s">
        <v>154</v>
      </c>
      <c r="I1441">
        <v>35</v>
      </c>
      <c r="J1441" t="s">
        <v>137</v>
      </c>
      <c r="K1441" t="s">
        <v>155</v>
      </c>
      <c r="L1441">
        <v>5</v>
      </c>
      <c r="M1441" t="s">
        <v>137</v>
      </c>
      <c r="N1441" t="s">
        <v>156</v>
      </c>
      <c r="O1441">
        <v>60</v>
      </c>
      <c r="P1441" t="s">
        <v>137</v>
      </c>
    </row>
    <row r="1442" spans="1:40">
      <c r="A1442" s="26">
        <v>41505.93934733796</v>
      </c>
      <c r="B1442" t="s">
        <v>128</v>
      </c>
      <c r="C1442" t="s">
        <v>310</v>
      </c>
      <c r="D1442" t="s">
        <v>1867</v>
      </c>
      <c r="E1442" t="s">
        <v>131</v>
      </c>
      <c r="F1442" t="s">
        <v>132</v>
      </c>
      <c r="G1442" t="s">
        <v>133</v>
      </c>
      <c r="H1442" t="s">
        <v>158</v>
      </c>
      <c r="I1442">
        <v>1</v>
      </c>
      <c r="J1442" t="s">
        <v>137</v>
      </c>
    </row>
    <row r="1443" spans="1:40">
      <c r="A1443" s="26">
        <v>41505.93934733796</v>
      </c>
      <c r="B1443" t="s">
        <v>128</v>
      </c>
      <c r="C1443" t="s">
        <v>310</v>
      </c>
      <c r="D1443" t="s">
        <v>1868</v>
      </c>
      <c r="E1443" t="s">
        <v>131</v>
      </c>
      <c r="F1443" t="s">
        <v>132</v>
      </c>
      <c r="G1443" t="s">
        <v>133</v>
      </c>
      <c r="H1443" t="s">
        <v>160</v>
      </c>
      <c r="I1443">
        <v>30</v>
      </c>
      <c r="J1443" t="s">
        <v>137</v>
      </c>
      <c r="K1443" t="s">
        <v>161</v>
      </c>
      <c r="L1443">
        <v>30</v>
      </c>
      <c r="M1443" t="s">
        <v>137</v>
      </c>
      <c r="N1443" t="s">
        <v>162</v>
      </c>
      <c r="O1443">
        <v>30</v>
      </c>
      <c r="P1443" t="s">
        <v>137</v>
      </c>
      <c r="Q1443" t="s">
        <v>163</v>
      </c>
      <c r="R1443">
        <v>10</v>
      </c>
      <c r="S1443" t="s">
        <v>137</v>
      </c>
      <c r="T1443" t="s">
        <v>164</v>
      </c>
      <c r="U1443">
        <v>20</v>
      </c>
      <c r="V1443" t="s">
        <v>137</v>
      </c>
      <c r="W1443" t="s">
        <v>165</v>
      </c>
      <c r="X1443">
        <v>20</v>
      </c>
      <c r="Y1443" t="s">
        <v>137</v>
      </c>
      <c r="Z1443" t="s">
        <v>166</v>
      </c>
      <c r="AA1443">
        <v>20</v>
      </c>
      <c r="AB1443" t="s">
        <v>137</v>
      </c>
      <c r="AC1443" t="s">
        <v>167</v>
      </c>
      <c r="AD1443">
        <v>20</v>
      </c>
      <c r="AE1443" t="s">
        <v>137</v>
      </c>
      <c r="AF1443" t="s">
        <v>168</v>
      </c>
      <c r="AG1443">
        <v>115200</v>
      </c>
      <c r="AH1443" t="s">
        <v>137</v>
      </c>
      <c r="AI1443" t="s">
        <v>169</v>
      </c>
      <c r="AJ1443">
        <v>12000</v>
      </c>
      <c r="AK1443" t="s">
        <v>137</v>
      </c>
      <c r="AL1443" t="s">
        <v>170</v>
      </c>
      <c r="AM1443">
        <v>30000</v>
      </c>
      <c r="AN1443" t="s">
        <v>137</v>
      </c>
    </row>
    <row r="1444" spans="1:40">
      <c r="A1444" s="26">
        <v>41505.93934733796</v>
      </c>
      <c r="B1444" t="s">
        <v>128</v>
      </c>
      <c r="C1444" t="s">
        <v>310</v>
      </c>
      <c r="D1444" t="s">
        <v>1869</v>
      </c>
      <c r="E1444" t="s">
        <v>131</v>
      </c>
      <c r="F1444" t="s">
        <v>132</v>
      </c>
      <c r="G1444" t="s">
        <v>133</v>
      </c>
      <c r="H1444" t="s">
        <v>172</v>
      </c>
      <c r="I1444">
        <v>60</v>
      </c>
      <c r="J1444" t="s">
        <v>137</v>
      </c>
      <c r="K1444" t="s">
        <v>173</v>
      </c>
      <c r="L1444">
        <v>40</v>
      </c>
      <c r="M1444" t="s">
        <v>137</v>
      </c>
      <c r="N1444" t="s">
        <v>174</v>
      </c>
      <c r="O1444">
        <v>50</v>
      </c>
      <c r="P1444" t="s">
        <v>137</v>
      </c>
      <c r="Q1444" t="s">
        <v>175</v>
      </c>
      <c r="R1444">
        <v>40</v>
      </c>
      <c r="S1444" t="s">
        <v>137</v>
      </c>
      <c r="T1444" t="s">
        <v>176</v>
      </c>
      <c r="U1444">
        <v>60</v>
      </c>
      <c r="V1444" t="s">
        <v>137</v>
      </c>
      <c r="W1444" t="s">
        <v>177</v>
      </c>
      <c r="X1444">
        <v>50</v>
      </c>
      <c r="Y1444" t="s">
        <v>137</v>
      </c>
      <c r="Z1444" t="s">
        <v>178</v>
      </c>
      <c r="AA1444">
        <v>50</v>
      </c>
      <c r="AB1444" t="s">
        <v>137</v>
      </c>
      <c r="AC1444" t="s">
        <v>179</v>
      </c>
      <c r="AD1444">
        <v>35</v>
      </c>
      <c r="AE1444" t="s">
        <v>137</v>
      </c>
      <c r="AF1444" t="s">
        <v>180</v>
      </c>
      <c r="AG1444">
        <v>8</v>
      </c>
      <c r="AH1444" t="s">
        <v>137</v>
      </c>
      <c r="AI1444" t="s">
        <v>181</v>
      </c>
      <c r="AJ1444">
        <v>90</v>
      </c>
      <c r="AK1444" t="s">
        <v>137</v>
      </c>
      <c r="AL1444" t="s">
        <v>182</v>
      </c>
      <c r="AM1444">
        <v>1</v>
      </c>
      <c r="AN1444" t="s">
        <v>137</v>
      </c>
    </row>
    <row r="1445" spans="1:40">
      <c r="A1445" s="26">
        <v>41505.93934733796</v>
      </c>
      <c r="B1445" t="s">
        <v>128</v>
      </c>
      <c r="C1445" t="s">
        <v>310</v>
      </c>
      <c r="D1445" t="s">
        <v>1870</v>
      </c>
      <c r="E1445" t="s">
        <v>131</v>
      </c>
      <c r="F1445" t="s">
        <v>132</v>
      </c>
      <c r="G1445" t="s">
        <v>133</v>
      </c>
      <c r="H1445" t="s">
        <v>184</v>
      </c>
      <c r="I1445">
        <v>33</v>
      </c>
      <c r="J1445" t="s">
        <v>137</v>
      </c>
      <c r="K1445" t="s">
        <v>185</v>
      </c>
      <c r="L1445">
        <v>33</v>
      </c>
      <c r="M1445" t="s">
        <v>137</v>
      </c>
      <c r="N1445" t="s">
        <v>186</v>
      </c>
      <c r="O1445">
        <v>34</v>
      </c>
      <c r="P1445" t="s">
        <v>137</v>
      </c>
      <c r="Q1445" t="s">
        <v>164</v>
      </c>
      <c r="R1445">
        <v>20</v>
      </c>
      <c r="S1445" t="s">
        <v>137</v>
      </c>
      <c r="T1445" t="s">
        <v>165</v>
      </c>
      <c r="U1445">
        <v>20</v>
      </c>
      <c r="V1445" t="s">
        <v>137</v>
      </c>
      <c r="W1445" t="s">
        <v>166</v>
      </c>
      <c r="X1445">
        <v>20</v>
      </c>
      <c r="Y1445" t="s">
        <v>137</v>
      </c>
      <c r="Z1445" t="s">
        <v>187</v>
      </c>
      <c r="AA1445">
        <v>20</v>
      </c>
      <c r="AB1445" t="s">
        <v>137</v>
      </c>
      <c r="AC1445" t="s">
        <v>188</v>
      </c>
      <c r="AD1445">
        <v>20</v>
      </c>
      <c r="AE1445" t="s">
        <v>137</v>
      </c>
      <c r="AF1445" t="s">
        <v>189</v>
      </c>
      <c r="AG1445">
        <v>20</v>
      </c>
      <c r="AH1445" t="s">
        <v>137</v>
      </c>
      <c r="AI1445" t="s">
        <v>168</v>
      </c>
      <c r="AJ1445">
        <v>115200</v>
      </c>
      <c r="AK1445" t="s">
        <v>137</v>
      </c>
      <c r="AL1445" t="s">
        <v>169</v>
      </c>
      <c r="AM1445">
        <v>12000</v>
      </c>
      <c r="AN1445" t="s">
        <v>137</v>
      </c>
    </row>
    <row r="1446" spans="1:40">
      <c r="A1446" s="26">
        <v>41505.93934733796</v>
      </c>
      <c r="B1446" t="s">
        <v>128</v>
      </c>
      <c r="C1446" t="s">
        <v>310</v>
      </c>
      <c r="D1446" t="s">
        <v>1871</v>
      </c>
      <c r="E1446" t="s">
        <v>131</v>
      </c>
      <c r="F1446" t="s">
        <v>132</v>
      </c>
      <c r="G1446" t="s">
        <v>133</v>
      </c>
      <c r="H1446" t="s">
        <v>140</v>
      </c>
      <c r="I1446">
        <v>49</v>
      </c>
      <c r="J1446" t="s">
        <v>137</v>
      </c>
      <c r="K1446" t="s">
        <v>141</v>
      </c>
      <c r="L1446">
        <v>130</v>
      </c>
      <c r="M1446" t="s">
        <v>137</v>
      </c>
      <c r="N1446" t="s">
        <v>142</v>
      </c>
      <c r="O1446">
        <v>180</v>
      </c>
      <c r="P1446" t="s">
        <v>137</v>
      </c>
      <c r="Q1446" t="s">
        <v>143</v>
      </c>
      <c r="R1446">
        <v>140</v>
      </c>
      <c r="S1446" t="s">
        <v>137</v>
      </c>
      <c r="T1446" t="s">
        <v>144</v>
      </c>
      <c r="U1446">
        <v>80</v>
      </c>
      <c r="V1446" t="s">
        <v>137</v>
      </c>
      <c r="W1446" t="s">
        <v>145</v>
      </c>
      <c r="X1446">
        <v>101</v>
      </c>
      <c r="Y1446" t="s">
        <v>137</v>
      </c>
      <c r="Z1446" t="s">
        <v>146</v>
      </c>
      <c r="AA1446">
        <v>190</v>
      </c>
      <c r="AB1446" t="s">
        <v>137</v>
      </c>
      <c r="AC1446" t="s">
        <v>147</v>
      </c>
      <c r="AD1446">
        <v>20</v>
      </c>
      <c r="AE1446" t="s">
        <v>137</v>
      </c>
    </row>
    <row r="1447" spans="1:40">
      <c r="A1447" s="26">
        <v>41505.93934733796</v>
      </c>
      <c r="B1447" t="s">
        <v>128</v>
      </c>
      <c r="C1447" t="s">
        <v>310</v>
      </c>
      <c r="D1447" t="s">
        <v>1872</v>
      </c>
    </row>
    <row r="1448" spans="1:40">
      <c r="A1448" s="26">
        <v>41505.93934733796</v>
      </c>
      <c r="B1448" t="s">
        <v>128</v>
      </c>
      <c r="C1448" t="s">
        <v>385</v>
      </c>
      <c r="D1448" t="s">
        <v>1873</v>
      </c>
      <c r="E1448" t="s">
        <v>131</v>
      </c>
      <c r="F1448" t="s">
        <v>132</v>
      </c>
      <c r="G1448" t="s">
        <v>133</v>
      </c>
      <c r="H1448" t="s">
        <v>184</v>
      </c>
      <c r="I1448">
        <v>33</v>
      </c>
      <c r="J1448" t="s">
        <v>137</v>
      </c>
      <c r="K1448" t="s">
        <v>185</v>
      </c>
      <c r="L1448">
        <v>33</v>
      </c>
      <c r="M1448" t="s">
        <v>137</v>
      </c>
      <c r="N1448" t="s">
        <v>186</v>
      </c>
      <c r="O1448">
        <v>34</v>
      </c>
      <c r="P1448" t="s">
        <v>137</v>
      </c>
      <c r="Q1448" t="s">
        <v>164</v>
      </c>
      <c r="R1448">
        <v>20</v>
      </c>
      <c r="S1448" t="s">
        <v>137</v>
      </c>
      <c r="T1448" t="s">
        <v>165</v>
      </c>
      <c r="U1448">
        <v>20</v>
      </c>
      <c r="V1448" t="s">
        <v>137</v>
      </c>
      <c r="W1448" t="s">
        <v>166</v>
      </c>
      <c r="X1448">
        <v>20</v>
      </c>
      <c r="Y1448" t="s">
        <v>137</v>
      </c>
      <c r="Z1448" t="s">
        <v>187</v>
      </c>
      <c r="AA1448">
        <v>20</v>
      </c>
      <c r="AB1448" t="s">
        <v>137</v>
      </c>
      <c r="AC1448" t="s">
        <v>188</v>
      </c>
      <c r="AD1448">
        <v>20</v>
      </c>
      <c r="AE1448" t="s">
        <v>137</v>
      </c>
      <c r="AF1448" t="s">
        <v>189</v>
      </c>
      <c r="AG1448">
        <v>20</v>
      </c>
      <c r="AH1448" t="s">
        <v>137</v>
      </c>
      <c r="AI1448" t="s">
        <v>168</v>
      </c>
      <c r="AJ1448">
        <v>115200</v>
      </c>
      <c r="AK1448" t="s">
        <v>137</v>
      </c>
      <c r="AL1448" t="s">
        <v>169</v>
      </c>
      <c r="AM1448">
        <v>12000</v>
      </c>
      <c r="AN1448" t="s">
        <v>137</v>
      </c>
    </row>
    <row r="1449" spans="1:40">
      <c r="A1449" s="26">
        <v>41505.93934733796</v>
      </c>
      <c r="B1449" t="s">
        <v>128</v>
      </c>
      <c r="C1449" t="s">
        <v>385</v>
      </c>
      <c r="D1449" t="s">
        <v>1874</v>
      </c>
      <c r="E1449" t="s">
        <v>131</v>
      </c>
      <c r="F1449" t="s">
        <v>132</v>
      </c>
      <c r="G1449" t="s">
        <v>133</v>
      </c>
      <c r="H1449" t="s">
        <v>140</v>
      </c>
      <c r="I1449">
        <v>49</v>
      </c>
      <c r="J1449" t="s">
        <v>137</v>
      </c>
      <c r="K1449" t="s">
        <v>141</v>
      </c>
      <c r="L1449">
        <v>130</v>
      </c>
      <c r="M1449" t="s">
        <v>137</v>
      </c>
      <c r="N1449" t="s">
        <v>142</v>
      </c>
      <c r="O1449">
        <v>180</v>
      </c>
      <c r="P1449" t="s">
        <v>137</v>
      </c>
      <c r="Q1449" t="s">
        <v>143</v>
      </c>
      <c r="R1449">
        <v>140</v>
      </c>
      <c r="S1449" t="s">
        <v>137</v>
      </c>
      <c r="T1449" t="s">
        <v>144</v>
      </c>
      <c r="U1449">
        <v>80</v>
      </c>
      <c r="V1449" t="s">
        <v>137</v>
      </c>
      <c r="W1449" t="s">
        <v>145</v>
      </c>
      <c r="X1449">
        <v>101</v>
      </c>
      <c r="Y1449" t="s">
        <v>137</v>
      </c>
      <c r="Z1449" t="s">
        <v>146</v>
      </c>
      <c r="AA1449">
        <v>190</v>
      </c>
      <c r="AB1449" t="s">
        <v>137</v>
      </c>
      <c r="AC1449" t="s">
        <v>147</v>
      </c>
      <c r="AD1449">
        <v>20</v>
      </c>
      <c r="AE1449" t="s">
        <v>137</v>
      </c>
    </row>
    <row r="1450" spans="1:40">
      <c r="A1450" s="26">
        <v>41505.93934733796</v>
      </c>
      <c r="B1450" t="s">
        <v>128</v>
      </c>
      <c r="C1450" t="s">
        <v>385</v>
      </c>
      <c r="D1450" t="s">
        <v>1875</v>
      </c>
    </row>
    <row r="1451" spans="1:40">
      <c r="A1451" s="26">
        <v>41505.93934733796</v>
      </c>
      <c r="B1451" t="s">
        <v>128</v>
      </c>
      <c r="C1451" t="s">
        <v>385</v>
      </c>
      <c r="D1451" t="s">
        <v>1876</v>
      </c>
      <c r="E1451" t="s">
        <v>131</v>
      </c>
      <c r="F1451" t="s">
        <v>132</v>
      </c>
      <c r="G1451" t="s">
        <v>133</v>
      </c>
      <c r="H1451" t="s">
        <v>150</v>
      </c>
      <c r="I1451">
        <v>50</v>
      </c>
      <c r="J1451" t="s">
        <v>137</v>
      </c>
      <c r="K1451" t="s">
        <v>151</v>
      </c>
      <c r="L1451">
        <v>50</v>
      </c>
      <c r="M1451" t="s">
        <v>137</v>
      </c>
      <c r="N1451" t="s">
        <v>152</v>
      </c>
      <c r="O1451">
        <v>50</v>
      </c>
      <c r="P1451" t="s">
        <v>137</v>
      </c>
    </row>
    <row r="1452" spans="1:40">
      <c r="A1452" s="26">
        <v>41505.93934733796</v>
      </c>
      <c r="B1452" t="s">
        <v>128</v>
      </c>
      <c r="C1452" t="s">
        <v>385</v>
      </c>
      <c r="D1452" t="s">
        <v>1877</v>
      </c>
      <c r="E1452" t="s">
        <v>131</v>
      </c>
      <c r="F1452" t="s">
        <v>132</v>
      </c>
      <c r="G1452" t="s">
        <v>133</v>
      </c>
      <c r="H1452" t="s">
        <v>154</v>
      </c>
      <c r="I1452">
        <v>35</v>
      </c>
      <c r="J1452" t="s">
        <v>137</v>
      </c>
      <c r="K1452" t="s">
        <v>155</v>
      </c>
      <c r="L1452">
        <v>5</v>
      </c>
      <c r="M1452" t="s">
        <v>137</v>
      </c>
      <c r="N1452" t="s">
        <v>156</v>
      </c>
      <c r="O1452">
        <v>60</v>
      </c>
      <c r="P1452" t="s">
        <v>137</v>
      </c>
    </row>
    <row r="1453" spans="1:40">
      <c r="A1453" s="26">
        <v>41505.93934733796</v>
      </c>
      <c r="B1453" t="s">
        <v>128</v>
      </c>
      <c r="C1453" t="s">
        <v>385</v>
      </c>
      <c r="D1453" t="s">
        <v>1878</v>
      </c>
      <c r="E1453" t="s">
        <v>131</v>
      </c>
      <c r="F1453" t="s">
        <v>132</v>
      </c>
      <c r="G1453" t="s">
        <v>133</v>
      </c>
      <c r="H1453" t="s">
        <v>158</v>
      </c>
      <c r="I1453">
        <v>1</v>
      </c>
      <c r="J1453" t="s">
        <v>137</v>
      </c>
    </row>
    <row r="1454" spans="1:40">
      <c r="A1454" s="26">
        <v>41505.93934733796</v>
      </c>
      <c r="B1454" t="s">
        <v>128</v>
      </c>
      <c r="C1454" t="s">
        <v>385</v>
      </c>
      <c r="D1454" t="s">
        <v>1879</v>
      </c>
      <c r="E1454" t="s">
        <v>131</v>
      </c>
      <c r="F1454" t="s">
        <v>132</v>
      </c>
      <c r="G1454" t="s">
        <v>133</v>
      </c>
      <c r="H1454" t="s">
        <v>160</v>
      </c>
      <c r="I1454">
        <v>30</v>
      </c>
      <c r="J1454" t="s">
        <v>137</v>
      </c>
      <c r="K1454" t="s">
        <v>161</v>
      </c>
      <c r="L1454">
        <v>30</v>
      </c>
      <c r="M1454" t="s">
        <v>137</v>
      </c>
      <c r="N1454" t="s">
        <v>162</v>
      </c>
      <c r="O1454">
        <v>30</v>
      </c>
      <c r="P1454" t="s">
        <v>137</v>
      </c>
      <c r="Q1454" t="s">
        <v>163</v>
      </c>
      <c r="R1454">
        <v>10</v>
      </c>
      <c r="S1454" t="s">
        <v>137</v>
      </c>
      <c r="T1454" t="s">
        <v>164</v>
      </c>
      <c r="U1454">
        <v>20</v>
      </c>
      <c r="V1454" t="s">
        <v>137</v>
      </c>
      <c r="W1454" t="s">
        <v>165</v>
      </c>
      <c r="X1454">
        <v>20</v>
      </c>
      <c r="Y1454" t="s">
        <v>137</v>
      </c>
      <c r="Z1454" t="s">
        <v>166</v>
      </c>
      <c r="AA1454">
        <v>20</v>
      </c>
      <c r="AB1454" t="s">
        <v>137</v>
      </c>
      <c r="AC1454" t="s">
        <v>167</v>
      </c>
      <c r="AD1454">
        <v>20</v>
      </c>
      <c r="AE1454" t="s">
        <v>137</v>
      </c>
      <c r="AF1454" t="s">
        <v>168</v>
      </c>
      <c r="AG1454">
        <v>115200</v>
      </c>
      <c r="AH1454" t="s">
        <v>137</v>
      </c>
      <c r="AI1454" t="s">
        <v>169</v>
      </c>
      <c r="AJ1454">
        <v>12000</v>
      </c>
      <c r="AK1454" t="s">
        <v>137</v>
      </c>
      <c r="AL1454" t="s">
        <v>170</v>
      </c>
      <c r="AM1454">
        <v>30000</v>
      </c>
      <c r="AN1454" t="s">
        <v>137</v>
      </c>
    </row>
    <row r="1455" spans="1:40">
      <c r="A1455" s="26">
        <v>41505.93934733796</v>
      </c>
      <c r="B1455" t="s">
        <v>128</v>
      </c>
      <c r="C1455" t="s">
        <v>385</v>
      </c>
      <c r="D1455" t="s">
        <v>1880</v>
      </c>
      <c r="E1455" t="s">
        <v>131</v>
      </c>
      <c r="F1455" t="s">
        <v>132</v>
      </c>
      <c r="G1455" t="s">
        <v>133</v>
      </c>
      <c r="H1455" t="s">
        <v>172</v>
      </c>
      <c r="I1455">
        <v>60</v>
      </c>
      <c r="J1455" t="s">
        <v>137</v>
      </c>
      <c r="K1455" t="s">
        <v>173</v>
      </c>
      <c r="L1455">
        <v>40</v>
      </c>
      <c r="M1455" t="s">
        <v>137</v>
      </c>
      <c r="N1455" t="s">
        <v>174</v>
      </c>
      <c r="O1455">
        <v>50</v>
      </c>
      <c r="P1455" t="s">
        <v>137</v>
      </c>
      <c r="Q1455" t="s">
        <v>175</v>
      </c>
      <c r="R1455">
        <v>40</v>
      </c>
      <c r="S1455" t="s">
        <v>137</v>
      </c>
      <c r="T1455" t="s">
        <v>176</v>
      </c>
      <c r="U1455">
        <v>60</v>
      </c>
      <c r="V1455" t="s">
        <v>137</v>
      </c>
      <c r="W1455" t="s">
        <v>177</v>
      </c>
      <c r="X1455">
        <v>50</v>
      </c>
      <c r="Y1455" t="s">
        <v>137</v>
      </c>
      <c r="Z1455" t="s">
        <v>178</v>
      </c>
      <c r="AA1455">
        <v>50</v>
      </c>
      <c r="AB1455" t="s">
        <v>137</v>
      </c>
      <c r="AC1455" t="s">
        <v>179</v>
      </c>
      <c r="AD1455">
        <v>35</v>
      </c>
      <c r="AE1455" t="s">
        <v>137</v>
      </c>
      <c r="AF1455" t="s">
        <v>180</v>
      </c>
      <c r="AG1455">
        <v>8</v>
      </c>
      <c r="AH1455" t="s">
        <v>137</v>
      </c>
      <c r="AI1455" t="s">
        <v>181</v>
      </c>
      <c r="AJ1455">
        <v>90</v>
      </c>
      <c r="AK1455" t="s">
        <v>137</v>
      </c>
      <c r="AL1455" t="s">
        <v>182</v>
      </c>
      <c r="AM1455">
        <v>1</v>
      </c>
      <c r="AN1455" t="s">
        <v>137</v>
      </c>
    </row>
    <row r="1456" spans="1:40">
      <c r="A1456" s="26">
        <v>41505.93934733796</v>
      </c>
      <c r="B1456" t="s">
        <v>128</v>
      </c>
      <c r="C1456" t="s">
        <v>446</v>
      </c>
      <c r="D1456" t="s">
        <v>1881</v>
      </c>
    </row>
    <row r="1457" spans="1:40">
      <c r="A1457" s="26">
        <v>41505.93934733796</v>
      </c>
      <c r="B1457" t="s">
        <v>128</v>
      </c>
      <c r="C1457" t="s">
        <v>446</v>
      </c>
      <c r="D1457" t="s">
        <v>1882</v>
      </c>
      <c r="E1457" t="s">
        <v>131</v>
      </c>
      <c r="F1457" t="s">
        <v>132</v>
      </c>
      <c r="G1457" t="s">
        <v>133</v>
      </c>
      <c r="H1457" t="s">
        <v>150</v>
      </c>
      <c r="I1457">
        <v>50</v>
      </c>
      <c r="J1457" t="s">
        <v>137</v>
      </c>
      <c r="K1457" t="s">
        <v>151</v>
      </c>
      <c r="L1457">
        <v>50</v>
      </c>
      <c r="M1457" t="s">
        <v>137</v>
      </c>
      <c r="N1457" t="s">
        <v>152</v>
      </c>
      <c r="O1457">
        <v>50</v>
      </c>
      <c r="P1457" t="s">
        <v>137</v>
      </c>
    </row>
    <row r="1458" spans="1:40">
      <c r="A1458" s="26">
        <v>41505.93934733796</v>
      </c>
      <c r="B1458" t="s">
        <v>128</v>
      </c>
      <c r="C1458" t="s">
        <v>446</v>
      </c>
      <c r="D1458" t="s">
        <v>1883</v>
      </c>
      <c r="E1458" t="s">
        <v>131</v>
      </c>
      <c r="F1458" t="s">
        <v>132</v>
      </c>
      <c r="G1458" t="s">
        <v>133</v>
      </c>
      <c r="H1458" t="s">
        <v>154</v>
      </c>
      <c r="I1458">
        <v>35</v>
      </c>
      <c r="J1458" t="s">
        <v>137</v>
      </c>
      <c r="K1458" t="s">
        <v>155</v>
      </c>
      <c r="L1458">
        <v>5</v>
      </c>
      <c r="M1458" t="s">
        <v>137</v>
      </c>
      <c r="N1458" t="s">
        <v>156</v>
      </c>
      <c r="O1458">
        <v>60</v>
      </c>
      <c r="P1458" t="s">
        <v>137</v>
      </c>
    </row>
    <row r="1459" spans="1:40">
      <c r="A1459" s="26">
        <v>41505.93934733796</v>
      </c>
      <c r="B1459" t="s">
        <v>128</v>
      </c>
      <c r="C1459" t="s">
        <v>446</v>
      </c>
      <c r="D1459" t="s">
        <v>1884</v>
      </c>
      <c r="E1459" t="s">
        <v>131</v>
      </c>
      <c r="F1459" t="s">
        <v>132</v>
      </c>
      <c r="G1459" t="s">
        <v>133</v>
      </c>
      <c r="H1459" t="s">
        <v>158</v>
      </c>
      <c r="I1459">
        <v>1</v>
      </c>
      <c r="J1459" t="s">
        <v>137</v>
      </c>
    </row>
    <row r="1460" spans="1:40">
      <c r="A1460" s="26">
        <v>41505.93934733796</v>
      </c>
      <c r="B1460" t="s">
        <v>128</v>
      </c>
      <c r="C1460" t="s">
        <v>446</v>
      </c>
      <c r="D1460" t="s">
        <v>1885</v>
      </c>
      <c r="E1460" t="s">
        <v>131</v>
      </c>
      <c r="F1460" t="s">
        <v>132</v>
      </c>
      <c r="G1460" t="s">
        <v>133</v>
      </c>
      <c r="H1460" t="s">
        <v>160</v>
      </c>
      <c r="I1460">
        <v>30</v>
      </c>
      <c r="J1460" t="s">
        <v>137</v>
      </c>
      <c r="K1460" t="s">
        <v>161</v>
      </c>
      <c r="L1460">
        <v>30</v>
      </c>
      <c r="M1460" t="s">
        <v>137</v>
      </c>
      <c r="N1460" t="s">
        <v>162</v>
      </c>
      <c r="O1460">
        <v>30</v>
      </c>
      <c r="P1460" t="s">
        <v>137</v>
      </c>
      <c r="Q1460" t="s">
        <v>163</v>
      </c>
      <c r="R1460">
        <v>10</v>
      </c>
      <c r="S1460" t="s">
        <v>137</v>
      </c>
      <c r="T1460" t="s">
        <v>164</v>
      </c>
      <c r="U1460">
        <v>20</v>
      </c>
      <c r="V1460" t="s">
        <v>137</v>
      </c>
      <c r="W1460" t="s">
        <v>165</v>
      </c>
      <c r="X1460">
        <v>20</v>
      </c>
      <c r="Y1460" t="s">
        <v>137</v>
      </c>
      <c r="Z1460" t="s">
        <v>166</v>
      </c>
      <c r="AA1460">
        <v>20</v>
      </c>
      <c r="AB1460" t="s">
        <v>137</v>
      </c>
      <c r="AC1460" t="s">
        <v>167</v>
      </c>
      <c r="AD1460">
        <v>20</v>
      </c>
      <c r="AE1460" t="s">
        <v>137</v>
      </c>
      <c r="AF1460" t="s">
        <v>168</v>
      </c>
      <c r="AG1460">
        <v>115200</v>
      </c>
      <c r="AH1460" t="s">
        <v>137</v>
      </c>
      <c r="AI1460" t="s">
        <v>169</v>
      </c>
      <c r="AJ1460">
        <v>12000</v>
      </c>
      <c r="AK1460" t="s">
        <v>137</v>
      </c>
      <c r="AL1460" t="s">
        <v>170</v>
      </c>
      <c r="AM1460">
        <v>30000</v>
      </c>
      <c r="AN1460" t="s">
        <v>137</v>
      </c>
    </row>
    <row r="1461" spans="1:40">
      <c r="A1461" s="26">
        <v>41505.93934733796</v>
      </c>
      <c r="B1461" t="s">
        <v>128</v>
      </c>
      <c r="C1461" t="s">
        <v>446</v>
      </c>
      <c r="D1461" t="s">
        <v>1886</v>
      </c>
      <c r="E1461" t="s">
        <v>131</v>
      </c>
      <c r="F1461" t="s">
        <v>132</v>
      </c>
      <c r="G1461" t="s">
        <v>133</v>
      </c>
      <c r="H1461" t="s">
        <v>172</v>
      </c>
      <c r="I1461">
        <v>60</v>
      </c>
      <c r="J1461" t="s">
        <v>137</v>
      </c>
      <c r="K1461" t="s">
        <v>173</v>
      </c>
      <c r="L1461">
        <v>40</v>
      </c>
      <c r="M1461" t="s">
        <v>137</v>
      </c>
      <c r="N1461" t="s">
        <v>174</v>
      </c>
      <c r="O1461">
        <v>50</v>
      </c>
      <c r="P1461" t="s">
        <v>137</v>
      </c>
      <c r="Q1461" t="s">
        <v>175</v>
      </c>
      <c r="R1461">
        <v>40</v>
      </c>
      <c r="S1461" t="s">
        <v>137</v>
      </c>
      <c r="T1461" t="s">
        <v>176</v>
      </c>
      <c r="U1461">
        <v>60</v>
      </c>
      <c r="V1461" t="s">
        <v>137</v>
      </c>
      <c r="W1461" t="s">
        <v>177</v>
      </c>
      <c r="X1461">
        <v>50</v>
      </c>
      <c r="Y1461" t="s">
        <v>137</v>
      </c>
      <c r="Z1461" t="s">
        <v>178</v>
      </c>
      <c r="AA1461">
        <v>50</v>
      </c>
      <c r="AB1461" t="s">
        <v>137</v>
      </c>
      <c r="AC1461" t="s">
        <v>179</v>
      </c>
      <c r="AD1461">
        <v>35</v>
      </c>
      <c r="AE1461" t="s">
        <v>137</v>
      </c>
      <c r="AF1461" t="s">
        <v>180</v>
      </c>
      <c r="AG1461">
        <v>8</v>
      </c>
      <c r="AH1461" t="s">
        <v>137</v>
      </c>
      <c r="AI1461" t="s">
        <v>181</v>
      </c>
      <c r="AJ1461">
        <v>90</v>
      </c>
      <c r="AK1461" t="s">
        <v>137</v>
      </c>
      <c r="AL1461" t="s">
        <v>182</v>
      </c>
      <c r="AM1461">
        <v>1</v>
      </c>
      <c r="AN1461" t="s">
        <v>137</v>
      </c>
    </row>
    <row r="1462" spans="1:40">
      <c r="A1462" s="26">
        <v>41505.93934733796</v>
      </c>
      <c r="B1462" t="s">
        <v>128</v>
      </c>
      <c r="C1462" t="s">
        <v>446</v>
      </c>
      <c r="D1462" t="s">
        <v>1887</v>
      </c>
      <c r="E1462" t="s">
        <v>131</v>
      </c>
      <c r="F1462" t="s">
        <v>132</v>
      </c>
      <c r="G1462" t="s">
        <v>133</v>
      </c>
      <c r="H1462" t="s">
        <v>184</v>
      </c>
      <c r="I1462">
        <v>33</v>
      </c>
      <c r="J1462" t="s">
        <v>137</v>
      </c>
      <c r="K1462" t="s">
        <v>185</v>
      </c>
      <c r="L1462">
        <v>33</v>
      </c>
      <c r="M1462" t="s">
        <v>137</v>
      </c>
      <c r="N1462" t="s">
        <v>186</v>
      </c>
      <c r="O1462">
        <v>34</v>
      </c>
      <c r="P1462" t="s">
        <v>137</v>
      </c>
      <c r="Q1462" t="s">
        <v>164</v>
      </c>
      <c r="R1462">
        <v>20</v>
      </c>
      <c r="S1462" t="s">
        <v>137</v>
      </c>
      <c r="T1462" t="s">
        <v>165</v>
      </c>
      <c r="U1462">
        <v>20</v>
      </c>
      <c r="V1462" t="s">
        <v>137</v>
      </c>
      <c r="W1462" t="s">
        <v>166</v>
      </c>
      <c r="X1462">
        <v>20</v>
      </c>
      <c r="Y1462" t="s">
        <v>137</v>
      </c>
      <c r="Z1462" t="s">
        <v>187</v>
      </c>
      <c r="AA1462">
        <v>20</v>
      </c>
      <c r="AB1462" t="s">
        <v>137</v>
      </c>
      <c r="AC1462" t="s">
        <v>188</v>
      </c>
      <c r="AD1462">
        <v>20</v>
      </c>
      <c r="AE1462" t="s">
        <v>137</v>
      </c>
      <c r="AF1462" t="s">
        <v>189</v>
      </c>
      <c r="AG1462">
        <v>20</v>
      </c>
      <c r="AH1462" t="s">
        <v>137</v>
      </c>
      <c r="AI1462" t="s">
        <v>168</v>
      </c>
      <c r="AJ1462">
        <v>115200</v>
      </c>
      <c r="AK1462" t="s">
        <v>137</v>
      </c>
      <c r="AL1462" t="s">
        <v>169</v>
      </c>
      <c r="AM1462">
        <v>12000</v>
      </c>
      <c r="AN1462" t="s">
        <v>137</v>
      </c>
    </row>
    <row r="1463" spans="1:40">
      <c r="A1463" s="26">
        <v>41505.93934733796</v>
      </c>
      <c r="B1463" t="s">
        <v>128</v>
      </c>
      <c r="C1463" t="s">
        <v>446</v>
      </c>
      <c r="D1463" t="s">
        <v>1888</v>
      </c>
      <c r="E1463" t="s">
        <v>131</v>
      </c>
      <c r="F1463" t="s">
        <v>132</v>
      </c>
      <c r="G1463" t="s">
        <v>133</v>
      </c>
      <c r="H1463" t="s">
        <v>140</v>
      </c>
      <c r="I1463">
        <v>49</v>
      </c>
      <c r="J1463" t="s">
        <v>137</v>
      </c>
      <c r="K1463" t="s">
        <v>141</v>
      </c>
      <c r="L1463">
        <v>130</v>
      </c>
      <c r="M1463" t="s">
        <v>137</v>
      </c>
      <c r="N1463" t="s">
        <v>142</v>
      </c>
      <c r="O1463">
        <v>180</v>
      </c>
      <c r="P1463" t="s">
        <v>137</v>
      </c>
      <c r="Q1463" t="s">
        <v>143</v>
      </c>
      <c r="R1463">
        <v>140</v>
      </c>
      <c r="S1463" t="s">
        <v>137</v>
      </c>
      <c r="T1463" t="s">
        <v>144</v>
      </c>
      <c r="U1463">
        <v>80</v>
      </c>
      <c r="V1463" t="s">
        <v>137</v>
      </c>
      <c r="W1463" t="s">
        <v>145</v>
      </c>
      <c r="X1463">
        <v>101</v>
      </c>
      <c r="Y1463" t="s">
        <v>137</v>
      </c>
      <c r="Z1463" t="s">
        <v>146</v>
      </c>
      <c r="AA1463">
        <v>190</v>
      </c>
      <c r="AB1463" t="s">
        <v>137</v>
      </c>
      <c r="AC1463" t="s">
        <v>147</v>
      </c>
      <c r="AD1463">
        <v>20</v>
      </c>
      <c r="AE1463" t="s">
        <v>137</v>
      </c>
    </row>
    <row r="1464" spans="1:40">
      <c r="A1464" s="26">
        <v>41505.93934733796</v>
      </c>
      <c r="B1464" t="s">
        <v>128</v>
      </c>
      <c r="C1464" t="s">
        <v>652</v>
      </c>
      <c r="D1464" t="s">
        <v>1889</v>
      </c>
      <c r="E1464" t="s">
        <v>131</v>
      </c>
      <c r="F1464" t="s">
        <v>132</v>
      </c>
      <c r="G1464" t="s">
        <v>133</v>
      </c>
      <c r="H1464" t="s">
        <v>160</v>
      </c>
      <c r="I1464">
        <v>30</v>
      </c>
      <c r="J1464" t="s">
        <v>137</v>
      </c>
      <c r="K1464" t="s">
        <v>161</v>
      </c>
      <c r="L1464">
        <v>30</v>
      </c>
      <c r="M1464" t="s">
        <v>137</v>
      </c>
      <c r="N1464" t="s">
        <v>162</v>
      </c>
      <c r="O1464">
        <v>30</v>
      </c>
      <c r="P1464" t="s">
        <v>137</v>
      </c>
      <c r="Q1464" t="s">
        <v>163</v>
      </c>
      <c r="R1464">
        <v>10</v>
      </c>
      <c r="S1464" t="s">
        <v>137</v>
      </c>
      <c r="T1464" t="s">
        <v>164</v>
      </c>
      <c r="U1464">
        <v>20</v>
      </c>
      <c r="V1464" t="s">
        <v>137</v>
      </c>
      <c r="W1464" t="s">
        <v>165</v>
      </c>
      <c r="X1464">
        <v>20</v>
      </c>
      <c r="Y1464" t="s">
        <v>137</v>
      </c>
      <c r="Z1464" t="s">
        <v>166</v>
      </c>
      <c r="AA1464">
        <v>20</v>
      </c>
      <c r="AB1464" t="s">
        <v>137</v>
      </c>
      <c r="AC1464" t="s">
        <v>167</v>
      </c>
      <c r="AD1464">
        <v>20</v>
      </c>
      <c r="AE1464" t="s">
        <v>137</v>
      </c>
      <c r="AF1464" t="s">
        <v>168</v>
      </c>
      <c r="AG1464">
        <v>115200</v>
      </c>
      <c r="AH1464" t="s">
        <v>137</v>
      </c>
      <c r="AI1464" t="s">
        <v>169</v>
      </c>
      <c r="AJ1464">
        <v>12000</v>
      </c>
      <c r="AK1464" t="s">
        <v>137</v>
      </c>
      <c r="AL1464" t="s">
        <v>170</v>
      </c>
      <c r="AM1464">
        <v>30000</v>
      </c>
      <c r="AN1464" t="s">
        <v>137</v>
      </c>
    </row>
    <row r="1465" spans="1:40">
      <c r="A1465" s="26">
        <v>41505.93934733796</v>
      </c>
      <c r="B1465" t="s">
        <v>128</v>
      </c>
      <c r="C1465" t="s">
        <v>652</v>
      </c>
      <c r="D1465" t="s">
        <v>1890</v>
      </c>
      <c r="E1465" t="s">
        <v>131</v>
      </c>
      <c r="F1465" t="s">
        <v>132</v>
      </c>
      <c r="G1465" t="s">
        <v>133</v>
      </c>
      <c r="H1465" t="s">
        <v>172</v>
      </c>
      <c r="I1465">
        <v>60</v>
      </c>
      <c r="J1465" t="s">
        <v>137</v>
      </c>
      <c r="K1465" t="s">
        <v>173</v>
      </c>
      <c r="L1465">
        <v>40</v>
      </c>
      <c r="M1465" t="s">
        <v>137</v>
      </c>
      <c r="N1465" t="s">
        <v>174</v>
      </c>
      <c r="O1465">
        <v>50</v>
      </c>
      <c r="P1465" t="s">
        <v>137</v>
      </c>
      <c r="Q1465" t="s">
        <v>175</v>
      </c>
      <c r="R1465">
        <v>40</v>
      </c>
      <c r="S1465" t="s">
        <v>137</v>
      </c>
      <c r="T1465" t="s">
        <v>176</v>
      </c>
      <c r="U1465">
        <v>60</v>
      </c>
      <c r="V1465" t="s">
        <v>137</v>
      </c>
      <c r="W1465" t="s">
        <v>177</v>
      </c>
      <c r="X1465">
        <v>50</v>
      </c>
      <c r="Y1465" t="s">
        <v>137</v>
      </c>
      <c r="Z1465" t="s">
        <v>178</v>
      </c>
      <c r="AA1465">
        <v>50</v>
      </c>
      <c r="AB1465" t="s">
        <v>137</v>
      </c>
      <c r="AC1465" t="s">
        <v>179</v>
      </c>
      <c r="AD1465">
        <v>35</v>
      </c>
      <c r="AE1465" t="s">
        <v>137</v>
      </c>
      <c r="AF1465" t="s">
        <v>180</v>
      </c>
      <c r="AG1465">
        <v>8</v>
      </c>
      <c r="AH1465" t="s">
        <v>137</v>
      </c>
      <c r="AI1465" t="s">
        <v>181</v>
      </c>
      <c r="AJ1465">
        <v>90</v>
      </c>
      <c r="AK1465" t="s">
        <v>137</v>
      </c>
      <c r="AL1465" t="s">
        <v>182</v>
      </c>
      <c r="AM1465">
        <v>1</v>
      </c>
      <c r="AN1465" t="s">
        <v>137</v>
      </c>
    </row>
    <row r="1466" spans="1:40">
      <c r="A1466" s="26">
        <v>41505.93934733796</v>
      </c>
      <c r="B1466" t="s">
        <v>128</v>
      </c>
      <c r="C1466" t="s">
        <v>652</v>
      </c>
      <c r="D1466" t="s">
        <v>1891</v>
      </c>
      <c r="E1466" t="s">
        <v>131</v>
      </c>
      <c r="F1466" t="s">
        <v>132</v>
      </c>
      <c r="G1466" t="s">
        <v>133</v>
      </c>
      <c r="H1466" t="s">
        <v>184</v>
      </c>
      <c r="I1466">
        <v>33</v>
      </c>
      <c r="J1466" t="s">
        <v>137</v>
      </c>
      <c r="K1466" t="s">
        <v>185</v>
      </c>
      <c r="L1466">
        <v>33</v>
      </c>
      <c r="M1466" t="s">
        <v>137</v>
      </c>
      <c r="N1466" t="s">
        <v>186</v>
      </c>
      <c r="O1466">
        <v>34</v>
      </c>
      <c r="P1466" t="s">
        <v>137</v>
      </c>
      <c r="Q1466" t="s">
        <v>164</v>
      </c>
      <c r="R1466">
        <v>20</v>
      </c>
      <c r="S1466" t="s">
        <v>137</v>
      </c>
      <c r="T1466" t="s">
        <v>165</v>
      </c>
      <c r="U1466">
        <v>20</v>
      </c>
      <c r="V1466" t="s">
        <v>137</v>
      </c>
      <c r="W1466" t="s">
        <v>166</v>
      </c>
      <c r="X1466">
        <v>20</v>
      </c>
      <c r="Y1466" t="s">
        <v>137</v>
      </c>
      <c r="Z1466" t="s">
        <v>187</v>
      </c>
      <c r="AA1466">
        <v>20</v>
      </c>
      <c r="AB1466" t="s">
        <v>137</v>
      </c>
      <c r="AC1466" t="s">
        <v>188</v>
      </c>
      <c r="AD1466">
        <v>20</v>
      </c>
      <c r="AE1466" t="s">
        <v>137</v>
      </c>
      <c r="AF1466" t="s">
        <v>189</v>
      </c>
      <c r="AG1466">
        <v>20</v>
      </c>
      <c r="AH1466" t="s">
        <v>137</v>
      </c>
      <c r="AI1466" t="s">
        <v>168</v>
      </c>
      <c r="AJ1466">
        <v>115200</v>
      </c>
      <c r="AK1466" t="s">
        <v>137</v>
      </c>
      <c r="AL1466" t="s">
        <v>169</v>
      </c>
      <c r="AM1466">
        <v>12000</v>
      </c>
      <c r="AN1466" t="s">
        <v>137</v>
      </c>
    </row>
    <row r="1467" spans="1:40">
      <c r="A1467" s="26">
        <v>41505.93934733796</v>
      </c>
      <c r="B1467" t="s">
        <v>128</v>
      </c>
      <c r="C1467" t="s">
        <v>652</v>
      </c>
      <c r="D1467" t="s">
        <v>1892</v>
      </c>
      <c r="E1467" t="s">
        <v>131</v>
      </c>
      <c r="F1467" t="s">
        <v>132</v>
      </c>
      <c r="G1467" t="s">
        <v>133</v>
      </c>
      <c r="H1467" t="s">
        <v>140</v>
      </c>
      <c r="I1467">
        <v>49</v>
      </c>
      <c r="J1467" t="s">
        <v>137</v>
      </c>
      <c r="K1467" t="s">
        <v>141</v>
      </c>
      <c r="L1467">
        <v>130</v>
      </c>
      <c r="M1467" t="s">
        <v>137</v>
      </c>
      <c r="N1467" t="s">
        <v>142</v>
      </c>
      <c r="O1467">
        <v>180</v>
      </c>
      <c r="P1467" t="s">
        <v>137</v>
      </c>
      <c r="Q1467" t="s">
        <v>143</v>
      </c>
      <c r="R1467">
        <v>140</v>
      </c>
      <c r="S1467" t="s">
        <v>137</v>
      </c>
      <c r="T1467" t="s">
        <v>144</v>
      </c>
      <c r="U1467">
        <v>80</v>
      </c>
      <c r="V1467" t="s">
        <v>137</v>
      </c>
      <c r="W1467" t="s">
        <v>145</v>
      </c>
      <c r="X1467">
        <v>101</v>
      </c>
      <c r="Y1467" t="s">
        <v>137</v>
      </c>
      <c r="Z1467" t="s">
        <v>146</v>
      </c>
      <c r="AA1467">
        <v>190</v>
      </c>
      <c r="AB1467" t="s">
        <v>137</v>
      </c>
      <c r="AC1467" t="s">
        <v>147</v>
      </c>
      <c r="AD1467">
        <v>20</v>
      </c>
      <c r="AE1467" t="s">
        <v>137</v>
      </c>
    </row>
    <row r="1468" spans="1:40">
      <c r="A1468" s="26">
        <v>41505.93934733796</v>
      </c>
      <c r="B1468" t="s">
        <v>128</v>
      </c>
      <c r="C1468" t="s">
        <v>652</v>
      </c>
      <c r="D1468" t="s">
        <v>1893</v>
      </c>
    </row>
    <row r="1469" spans="1:40">
      <c r="A1469" s="26">
        <v>41505.93934733796</v>
      </c>
      <c r="B1469" t="s">
        <v>128</v>
      </c>
      <c r="C1469" t="s">
        <v>652</v>
      </c>
      <c r="D1469" t="s">
        <v>1894</v>
      </c>
      <c r="E1469" t="s">
        <v>131</v>
      </c>
      <c r="F1469" t="s">
        <v>132</v>
      </c>
      <c r="G1469" t="s">
        <v>133</v>
      </c>
      <c r="H1469" t="s">
        <v>150</v>
      </c>
      <c r="I1469">
        <v>50</v>
      </c>
      <c r="J1469" t="s">
        <v>137</v>
      </c>
      <c r="K1469" t="s">
        <v>151</v>
      </c>
      <c r="L1469">
        <v>50</v>
      </c>
      <c r="M1469" t="s">
        <v>137</v>
      </c>
      <c r="N1469" t="s">
        <v>152</v>
      </c>
      <c r="O1469">
        <v>50</v>
      </c>
      <c r="P1469" t="s">
        <v>137</v>
      </c>
    </row>
    <row r="1470" spans="1:40">
      <c r="A1470" s="26">
        <v>41505.93934733796</v>
      </c>
      <c r="B1470" t="s">
        <v>128</v>
      </c>
      <c r="C1470" t="s">
        <v>652</v>
      </c>
      <c r="D1470" t="s">
        <v>1895</v>
      </c>
      <c r="E1470" t="s">
        <v>131</v>
      </c>
      <c r="F1470" t="s">
        <v>132</v>
      </c>
      <c r="G1470" t="s">
        <v>133</v>
      </c>
      <c r="H1470" t="s">
        <v>154</v>
      </c>
      <c r="I1470">
        <v>35</v>
      </c>
      <c r="J1470" t="s">
        <v>137</v>
      </c>
      <c r="K1470" t="s">
        <v>155</v>
      </c>
      <c r="L1470">
        <v>5</v>
      </c>
      <c r="M1470" t="s">
        <v>137</v>
      </c>
      <c r="N1470" t="s">
        <v>156</v>
      </c>
      <c r="O1470">
        <v>60</v>
      </c>
      <c r="P1470" t="s">
        <v>137</v>
      </c>
    </row>
    <row r="1471" spans="1:40">
      <c r="A1471" s="26">
        <v>41505.93934733796</v>
      </c>
      <c r="B1471" t="s">
        <v>128</v>
      </c>
      <c r="C1471" t="s">
        <v>652</v>
      </c>
      <c r="D1471" t="s">
        <v>1896</v>
      </c>
      <c r="E1471" t="s">
        <v>131</v>
      </c>
      <c r="F1471" t="s">
        <v>132</v>
      </c>
      <c r="G1471" t="s">
        <v>133</v>
      </c>
      <c r="H1471" t="s">
        <v>158</v>
      </c>
      <c r="I1471">
        <v>1</v>
      </c>
      <c r="J1471" t="s">
        <v>137</v>
      </c>
    </row>
    <row r="1472" spans="1:40">
      <c r="A1472" s="26">
        <v>41505.93934733796</v>
      </c>
      <c r="B1472" t="s">
        <v>128</v>
      </c>
      <c r="C1472" t="s">
        <v>652</v>
      </c>
      <c r="D1472" t="s">
        <v>1897</v>
      </c>
      <c r="E1472" t="s">
        <v>131</v>
      </c>
      <c r="F1472" t="s">
        <v>132</v>
      </c>
      <c r="G1472" t="s">
        <v>133</v>
      </c>
      <c r="H1472" t="s">
        <v>160</v>
      </c>
      <c r="I1472">
        <v>30</v>
      </c>
      <c r="J1472" t="s">
        <v>137</v>
      </c>
      <c r="K1472" t="s">
        <v>161</v>
      </c>
      <c r="L1472">
        <v>30</v>
      </c>
      <c r="M1472" t="s">
        <v>137</v>
      </c>
      <c r="N1472" t="s">
        <v>162</v>
      </c>
      <c r="O1472">
        <v>30</v>
      </c>
      <c r="P1472" t="s">
        <v>137</v>
      </c>
      <c r="Q1472" t="s">
        <v>163</v>
      </c>
      <c r="R1472">
        <v>10</v>
      </c>
      <c r="S1472" t="s">
        <v>137</v>
      </c>
      <c r="T1472" t="s">
        <v>164</v>
      </c>
      <c r="U1472">
        <v>20</v>
      </c>
      <c r="V1472" t="s">
        <v>137</v>
      </c>
      <c r="W1472" t="s">
        <v>165</v>
      </c>
      <c r="X1472">
        <v>20</v>
      </c>
      <c r="Y1472" t="s">
        <v>137</v>
      </c>
      <c r="Z1472" t="s">
        <v>166</v>
      </c>
      <c r="AA1472">
        <v>20</v>
      </c>
      <c r="AB1472" t="s">
        <v>137</v>
      </c>
      <c r="AC1472" t="s">
        <v>167</v>
      </c>
      <c r="AD1472">
        <v>20</v>
      </c>
      <c r="AE1472" t="s">
        <v>137</v>
      </c>
      <c r="AF1472" t="s">
        <v>168</v>
      </c>
      <c r="AG1472">
        <v>115200</v>
      </c>
      <c r="AH1472" t="s">
        <v>137</v>
      </c>
      <c r="AI1472" t="s">
        <v>169</v>
      </c>
      <c r="AJ1472">
        <v>12000</v>
      </c>
      <c r="AK1472" t="s">
        <v>137</v>
      </c>
      <c r="AL1472" t="s">
        <v>170</v>
      </c>
      <c r="AM1472">
        <v>30000</v>
      </c>
      <c r="AN1472" t="s">
        <v>137</v>
      </c>
    </row>
    <row r="1473" spans="1:40">
      <c r="A1473" s="26">
        <v>41505.93934733796</v>
      </c>
      <c r="B1473" t="s">
        <v>128</v>
      </c>
      <c r="C1473" t="s">
        <v>652</v>
      </c>
      <c r="D1473" t="s">
        <v>1898</v>
      </c>
      <c r="E1473" t="s">
        <v>131</v>
      </c>
      <c r="F1473" t="s">
        <v>132</v>
      </c>
      <c r="G1473" t="s">
        <v>133</v>
      </c>
      <c r="H1473" t="s">
        <v>172</v>
      </c>
      <c r="I1473">
        <v>60</v>
      </c>
      <c r="J1473" t="s">
        <v>137</v>
      </c>
      <c r="K1473" t="s">
        <v>173</v>
      </c>
      <c r="L1473">
        <v>40</v>
      </c>
      <c r="M1473" t="s">
        <v>137</v>
      </c>
      <c r="N1473" t="s">
        <v>174</v>
      </c>
      <c r="O1473">
        <v>50</v>
      </c>
      <c r="P1473" t="s">
        <v>137</v>
      </c>
      <c r="Q1473" t="s">
        <v>175</v>
      </c>
      <c r="R1473">
        <v>40</v>
      </c>
      <c r="S1473" t="s">
        <v>137</v>
      </c>
      <c r="T1473" t="s">
        <v>176</v>
      </c>
      <c r="U1473">
        <v>60</v>
      </c>
      <c r="V1473" t="s">
        <v>137</v>
      </c>
      <c r="W1473" t="s">
        <v>177</v>
      </c>
      <c r="X1473">
        <v>50</v>
      </c>
      <c r="Y1473" t="s">
        <v>137</v>
      </c>
      <c r="Z1473" t="s">
        <v>178</v>
      </c>
      <c r="AA1473">
        <v>50</v>
      </c>
      <c r="AB1473" t="s">
        <v>137</v>
      </c>
      <c r="AC1473" t="s">
        <v>179</v>
      </c>
      <c r="AD1473">
        <v>35</v>
      </c>
      <c r="AE1473" t="s">
        <v>137</v>
      </c>
      <c r="AF1473" t="s">
        <v>180</v>
      </c>
      <c r="AG1473">
        <v>8</v>
      </c>
      <c r="AH1473" t="s">
        <v>137</v>
      </c>
      <c r="AI1473" t="s">
        <v>181</v>
      </c>
      <c r="AJ1473">
        <v>90</v>
      </c>
      <c r="AK1473" t="s">
        <v>137</v>
      </c>
      <c r="AL1473" t="s">
        <v>182</v>
      </c>
      <c r="AM1473">
        <v>1</v>
      </c>
      <c r="AN1473" t="s">
        <v>137</v>
      </c>
    </row>
    <row r="1474" spans="1:40">
      <c r="A1474" s="26">
        <v>41505.93934733796</v>
      </c>
      <c r="B1474" t="s">
        <v>128</v>
      </c>
      <c r="C1474" t="s">
        <v>652</v>
      </c>
      <c r="D1474" t="s">
        <v>1899</v>
      </c>
      <c r="E1474" t="s">
        <v>131</v>
      </c>
      <c r="F1474" t="s">
        <v>132</v>
      </c>
      <c r="G1474" t="s">
        <v>133</v>
      </c>
      <c r="H1474" t="s">
        <v>184</v>
      </c>
      <c r="I1474">
        <v>33</v>
      </c>
      <c r="J1474" t="s">
        <v>137</v>
      </c>
      <c r="K1474" t="s">
        <v>185</v>
      </c>
      <c r="L1474">
        <v>33</v>
      </c>
      <c r="M1474" t="s">
        <v>137</v>
      </c>
      <c r="N1474" t="s">
        <v>186</v>
      </c>
      <c r="O1474">
        <v>34</v>
      </c>
      <c r="P1474" t="s">
        <v>137</v>
      </c>
      <c r="Q1474" t="s">
        <v>164</v>
      </c>
      <c r="R1474">
        <v>20</v>
      </c>
      <c r="S1474" t="s">
        <v>137</v>
      </c>
      <c r="T1474" t="s">
        <v>165</v>
      </c>
      <c r="U1474">
        <v>20</v>
      </c>
      <c r="V1474" t="s">
        <v>137</v>
      </c>
      <c r="W1474" t="s">
        <v>166</v>
      </c>
      <c r="X1474">
        <v>20</v>
      </c>
      <c r="Y1474" t="s">
        <v>137</v>
      </c>
      <c r="Z1474" t="s">
        <v>187</v>
      </c>
      <c r="AA1474">
        <v>20</v>
      </c>
      <c r="AB1474" t="s">
        <v>137</v>
      </c>
      <c r="AC1474" t="s">
        <v>188</v>
      </c>
      <c r="AD1474">
        <v>20</v>
      </c>
      <c r="AE1474" t="s">
        <v>137</v>
      </c>
      <c r="AF1474" t="s">
        <v>189</v>
      </c>
      <c r="AG1474">
        <v>20</v>
      </c>
      <c r="AH1474" t="s">
        <v>137</v>
      </c>
      <c r="AI1474" t="s">
        <v>168</v>
      </c>
      <c r="AJ1474">
        <v>115200</v>
      </c>
      <c r="AK1474" t="s">
        <v>137</v>
      </c>
      <c r="AL1474" t="s">
        <v>169</v>
      </c>
      <c r="AM1474">
        <v>12000</v>
      </c>
      <c r="AN1474" t="s">
        <v>137</v>
      </c>
    </row>
    <row r="1475" spans="1:40">
      <c r="A1475" s="26">
        <v>41505.93934733796</v>
      </c>
      <c r="B1475" t="s">
        <v>128</v>
      </c>
      <c r="C1475" t="s">
        <v>652</v>
      </c>
      <c r="D1475" t="s">
        <v>1900</v>
      </c>
      <c r="E1475" t="s">
        <v>131</v>
      </c>
      <c r="F1475" t="s">
        <v>132</v>
      </c>
      <c r="G1475" t="s">
        <v>133</v>
      </c>
      <c r="H1475" t="s">
        <v>140</v>
      </c>
      <c r="I1475">
        <v>49</v>
      </c>
      <c r="J1475" t="s">
        <v>137</v>
      </c>
      <c r="K1475" t="s">
        <v>141</v>
      </c>
      <c r="L1475">
        <v>130</v>
      </c>
      <c r="M1475" t="s">
        <v>137</v>
      </c>
      <c r="N1475" t="s">
        <v>142</v>
      </c>
      <c r="O1475">
        <v>180</v>
      </c>
      <c r="P1475" t="s">
        <v>137</v>
      </c>
      <c r="Q1475" t="s">
        <v>143</v>
      </c>
      <c r="R1475">
        <v>140</v>
      </c>
      <c r="S1475" t="s">
        <v>137</v>
      </c>
      <c r="T1475" t="s">
        <v>144</v>
      </c>
      <c r="U1475">
        <v>80</v>
      </c>
      <c r="V1475" t="s">
        <v>137</v>
      </c>
      <c r="W1475" t="s">
        <v>145</v>
      </c>
      <c r="X1475">
        <v>101</v>
      </c>
      <c r="Y1475" t="s">
        <v>137</v>
      </c>
      <c r="Z1475" t="s">
        <v>146</v>
      </c>
      <c r="AA1475">
        <v>190</v>
      </c>
      <c r="AB1475" t="s">
        <v>137</v>
      </c>
      <c r="AC1475" t="s">
        <v>147</v>
      </c>
      <c r="AD1475">
        <v>20</v>
      </c>
      <c r="AE1475" t="s">
        <v>137</v>
      </c>
    </row>
    <row r="1476" spans="1:40">
      <c r="A1476" s="26">
        <v>41505.93934733796</v>
      </c>
      <c r="B1476" t="s">
        <v>128</v>
      </c>
      <c r="C1476" t="s">
        <v>652</v>
      </c>
      <c r="D1476" t="s">
        <v>1901</v>
      </c>
    </row>
    <row r="1477" spans="1:40">
      <c r="A1477" s="26">
        <v>41505.93934733796</v>
      </c>
      <c r="B1477" t="s">
        <v>128</v>
      </c>
      <c r="C1477" t="s">
        <v>652</v>
      </c>
      <c r="D1477" t="s">
        <v>1902</v>
      </c>
      <c r="E1477" t="s">
        <v>131</v>
      </c>
      <c r="F1477" t="s">
        <v>132</v>
      </c>
      <c r="G1477" t="s">
        <v>133</v>
      </c>
      <c r="H1477" t="s">
        <v>150</v>
      </c>
      <c r="I1477">
        <v>50</v>
      </c>
      <c r="J1477" t="s">
        <v>137</v>
      </c>
      <c r="K1477" t="s">
        <v>151</v>
      </c>
      <c r="L1477">
        <v>50</v>
      </c>
      <c r="M1477" t="s">
        <v>137</v>
      </c>
      <c r="N1477" t="s">
        <v>152</v>
      </c>
      <c r="O1477">
        <v>50</v>
      </c>
      <c r="P1477" t="s">
        <v>137</v>
      </c>
    </row>
    <row r="1478" spans="1:40">
      <c r="A1478" s="26">
        <v>41505.93934733796</v>
      </c>
      <c r="B1478" t="s">
        <v>128</v>
      </c>
      <c r="C1478" t="s">
        <v>652</v>
      </c>
      <c r="D1478" t="s">
        <v>1903</v>
      </c>
      <c r="E1478" t="s">
        <v>131</v>
      </c>
      <c r="F1478" t="s">
        <v>132</v>
      </c>
      <c r="G1478" t="s">
        <v>133</v>
      </c>
      <c r="H1478" t="s">
        <v>154</v>
      </c>
      <c r="I1478">
        <v>35</v>
      </c>
      <c r="J1478" t="s">
        <v>137</v>
      </c>
      <c r="K1478" t="s">
        <v>155</v>
      </c>
      <c r="L1478">
        <v>5</v>
      </c>
      <c r="M1478" t="s">
        <v>137</v>
      </c>
      <c r="N1478" t="s">
        <v>156</v>
      </c>
      <c r="O1478">
        <v>60</v>
      </c>
      <c r="P1478" t="s">
        <v>137</v>
      </c>
    </row>
    <row r="1479" spans="1:40">
      <c r="A1479" s="26">
        <v>41505.93934733796</v>
      </c>
      <c r="B1479" t="s">
        <v>128</v>
      </c>
      <c r="C1479" t="s">
        <v>652</v>
      </c>
      <c r="D1479" t="s">
        <v>1904</v>
      </c>
      <c r="E1479" t="s">
        <v>131</v>
      </c>
      <c r="F1479" t="s">
        <v>132</v>
      </c>
      <c r="G1479" t="s">
        <v>133</v>
      </c>
      <c r="H1479" t="s">
        <v>158</v>
      </c>
      <c r="I1479">
        <v>1</v>
      </c>
      <c r="J1479" t="s">
        <v>137</v>
      </c>
    </row>
    <row r="1480" spans="1:40">
      <c r="A1480" s="26">
        <v>41505.93934733796</v>
      </c>
      <c r="B1480" t="s">
        <v>128</v>
      </c>
      <c r="C1480" t="s">
        <v>652</v>
      </c>
      <c r="D1480" t="s">
        <v>1905</v>
      </c>
      <c r="E1480" t="s">
        <v>131</v>
      </c>
      <c r="F1480" t="s">
        <v>132</v>
      </c>
      <c r="G1480" t="s">
        <v>133</v>
      </c>
      <c r="H1480" t="s">
        <v>160</v>
      </c>
      <c r="I1480">
        <v>30</v>
      </c>
      <c r="J1480" t="s">
        <v>137</v>
      </c>
      <c r="K1480" t="s">
        <v>161</v>
      </c>
      <c r="L1480">
        <v>30</v>
      </c>
      <c r="M1480" t="s">
        <v>137</v>
      </c>
      <c r="N1480" t="s">
        <v>162</v>
      </c>
      <c r="O1480">
        <v>30</v>
      </c>
      <c r="P1480" t="s">
        <v>137</v>
      </c>
      <c r="Q1480" t="s">
        <v>163</v>
      </c>
      <c r="R1480">
        <v>10</v>
      </c>
      <c r="S1480" t="s">
        <v>137</v>
      </c>
      <c r="T1480" t="s">
        <v>164</v>
      </c>
      <c r="U1480">
        <v>20</v>
      </c>
      <c r="V1480" t="s">
        <v>137</v>
      </c>
      <c r="W1480" t="s">
        <v>165</v>
      </c>
      <c r="X1480">
        <v>20</v>
      </c>
      <c r="Y1480" t="s">
        <v>137</v>
      </c>
      <c r="Z1480" t="s">
        <v>166</v>
      </c>
      <c r="AA1480">
        <v>20</v>
      </c>
      <c r="AB1480" t="s">
        <v>137</v>
      </c>
      <c r="AC1480" t="s">
        <v>167</v>
      </c>
      <c r="AD1480">
        <v>20</v>
      </c>
      <c r="AE1480" t="s">
        <v>137</v>
      </c>
      <c r="AF1480" t="s">
        <v>168</v>
      </c>
      <c r="AG1480">
        <v>115200</v>
      </c>
      <c r="AH1480" t="s">
        <v>137</v>
      </c>
      <c r="AI1480" t="s">
        <v>169</v>
      </c>
      <c r="AJ1480">
        <v>12000</v>
      </c>
      <c r="AK1480" t="s">
        <v>137</v>
      </c>
      <c r="AL1480" t="s">
        <v>170</v>
      </c>
      <c r="AM1480">
        <v>30000</v>
      </c>
      <c r="AN1480" t="s">
        <v>137</v>
      </c>
    </row>
    <row r="1481" spans="1:40">
      <c r="A1481" s="26">
        <v>41505.939347349537</v>
      </c>
      <c r="B1481" t="s">
        <v>128</v>
      </c>
      <c r="C1481" t="s">
        <v>124</v>
      </c>
      <c r="D1481" t="s">
        <v>1906</v>
      </c>
      <c r="E1481" t="s">
        <v>131</v>
      </c>
      <c r="F1481" t="s">
        <v>132</v>
      </c>
      <c r="G1481" t="s">
        <v>133</v>
      </c>
      <c r="H1481" t="s">
        <v>154</v>
      </c>
      <c r="I1481">
        <v>35</v>
      </c>
      <c r="J1481" t="s">
        <v>137</v>
      </c>
      <c r="K1481" t="s">
        <v>155</v>
      </c>
      <c r="L1481">
        <v>5</v>
      </c>
      <c r="M1481" t="s">
        <v>137</v>
      </c>
      <c r="N1481" t="s">
        <v>156</v>
      </c>
      <c r="O1481">
        <v>60</v>
      </c>
      <c r="P1481" t="s">
        <v>137</v>
      </c>
    </row>
    <row r="1482" spans="1:40">
      <c r="A1482" s="26">
        <v>41505.939347349537</v>
      </c>
      <c r="B1482" t="s">
        <v>128</v>
      </c>
      <c r="C1482" t="s">
        <v>124</v>
      </c>
      <c r="D1482" t="s">
        <v>1907</v>
      </c>
      <c r="E1482" t="s">
        <v>131</v>
      </c>
      <c r="F1482" t="s">
        <v>132</v>
      </c>
      <c r="G1482" t="s">
        <v>133</v>
      </c>
      <c r="H1482" t="s">
        <v>158</v>
      </c>
      <c r="I1482">
        <v>1</v>
      </c>
      <c r="J1482" t="s">
        <v>137</v>
      </c>
    </row>
    <row r="1483" spans="1:40">
      <c r="A1483" s="26">
        <v>41505.939347349537</v>
      </c>
      <c r="B1483" t="s">
        <v>128</v>
      </c>
      <c r="C1483" t="s">
        <v>124</v>
      </c>
      <c r="D1483" t="s">
        <v>1908</v>
      </c>
      <c r="E1483" t="s">
        <v>131</v>
      </c>
      <c r="F1483" t="s">
        <v>132</v>
      </c>
      <c r="G1483" t="s">
        <v>133</v>
      </c>
      <c r="H1483" t="s">
        <v>160</v>
      </c>
      <c r="I1483">
        <v>30</v>
      </c>
      <c r="J1483" t="s">
        <v>137</v>
      </c>
      <c r="K1483" t="s">
        <v>161</v>
      </c>
      <c r="L1483">
        <v>30</v>
      </c>
      <c r="M1483" t="s">
        <v>137</v>
      </c>
      <c r="N1483" t="s">
        <v>162</v>
      </c>
      <c r="O1483">
        <v>30</v>
      </c>
      <c r="P1483" t="s">
        <v>137</v>
      </c>
      <c r="Q1483" t="s">
        <v>163</v>
      </c>
      <c r="R1483">
        <v>10</v>
      </c>
      <c r="S1483" t="s">
        <v>137</v>
      </c>
      <c r="T1483" t="s">
        <v>164</v>
      </c>
      <c r="U1483">
        <v>20</v>
      </c>
      <c r="V1483" t="s">
        <v>137</v>
      </c>
      <c r="W1483" t="s">
        <v>165</v>
      </c>
      <c r="X1483">
        <v>20</v>
      </c>
      <c r="Y1483" t="s">
        <v>137</v>
      </c>
      <c r="Z1483" t="s">
        <v>166</v>
      </c>
      <c r="AA1483">
        <v>20</v>
      </c>
      <c r="AB1483" t="s">
        <v>137</v>
      </c>
      <c r="AC1483" t="s">
        <v>167</v>
      </c>
      <c r="AD1483">
        <v>20</v>
      </c>
      <c r="AE1483" t="s">
        <v>137</v>
      </c>
      <c r="AF1483" t="s">
        <v>168</v>
      </c>
      <c r="AG1483">
        <v>115200</v>
      </c>
      <c r="AH1483" t="s">
        <v>137</v>
      </c>
      <c r="AI1483" t="s">
        <v>169</v>
      </c>
      <c r="AJ1483">
        <v>12000</v>
      </c>
      <c r="AK1483" t="s">
        <v>137</v>
      </c>
      <c r="AL1483" t="s">
        <v>170</v>
      </c>
      <c r="AM1483">
        <v>30000</v>
      </c>
      <c r="AN1483" t="s">
        <v>137</v>
      </c>
    </row>
    <row r="1484" spans="1:40">
      <c r="A1484" s="26">
        <v>41505.939347349537</v>
      </c>
      <c r="B1484" t="s">
        <v>128</v>
      </c>
      <c r="C1484" t="s">
        <v>124</v>
      </c>
      <c r="D1484" t="s">
        <v>1909</v>
      </c>
      <c r="E1484" t="s">
        <v>131</v>
      </c>
      <c r="F1484" t="s">
        <v>132</v>
      </c>
      <c r="G1484" t="s">
        <v>133</v>
      </c>
      <c r="H1484" t="s">
        <v>172</v>
      </c>
      <c r="I1484">
        <v>60</v>
      </c>
      <c r="J1484" t="s">
        <v>137</v>
      </c>
      <c r="K1484" t="s">
        <v>173</v>
      </c>
      <c r="L1484">
        <v>40</v>
      </c>
      <c r="M1484" t="s">
        <v>137</v>
      </c>
      <c r="N1484" t="s">
        <v>174</v>
      </c>
      <c r="O1484">
        <v>50</v>
      </c>
      <c r="P1484" t="s">
        <v>137</v>
      </c>
      <c r="Q1484" t="s">
        <v>175</v>
      </c>
      <c r="R1484">
        <v>40</v>
      </c>
      <c r="S1484" t="s">
        <v>137</v>
      </c>
      <c r="T1484" t="s">
        <v>176</v>
      </c>
      <c r="U1484">
        <v>60</v>
      </c>
      <c r="V1484" t="s">
        <v>137</v>
      </c>
      <c r="W1484" t="s">
        <v>177</v>
      </c>
      <c r="X1484">
        <v>50</v>
      </c>
      <c r="Y1484" t="s">
        <v>137</v>
      </c>
      <c r="Z1484" t="s">
        <v>178</v>
      </c>
      <c r="AA1484">
        <v>50</v>
      </c>
      <c r="AB1484" t="s">
        <v>137</v>
      </c>
      <c r="AC1484" t="s">
        <v>179</v>
      </c>
      <c r="AD1484">
        <v>35</v>
      </c>
      <c r="AE1484" t="s">
        <v>137</v>
      </c>
      <c r="AF1484" t="s">
        <v>180</v>
      </c>
      <c r="AG1484">
        <v>8</v>
      </c>
      <c r="AH1484" t="s">
        <v>137</v>
      </c>
      <c r="AI1484" t="s">
        <v>181</v>
      </c>
      <c r="AJ1484">
        <v>90</v>
      </c>
      <c r="AK1484" t="s">
        <v>137</v>
      </c>
      <c r="AL1484" t="s">
        <v>182</v>
      </c>
      <c r="AM1484">
        <v>1</v>
      </c>
      <c r="AN1484" t="s">
        <v>137</v>
      </c>
    </row>
    <row r="1485" spans="1:40">
      <c r="A1485" s="26">
        <v>41505.939347349537</v>
      </c>
      <c r="B1485" t="s">
        <v>128</v>
      </c>
      <c r="C1485" t="s">
        <v>124</v>
      </c>
      <c r="D1485" t="s">
        <v>1910</v>
      </c>
      <c r="E1485" t="s">
        <v>131</v>
      </c>
      <c r="F1485" t="s">
        <v>132</v>
      </c>
      <c r="G1485" t="s">
        <v>133</v>
      </c>
      <c r="H1485" t="s">
        <v>184</v>
      </c>
      <c r="I1485">
        <v>33</v>
      </c>
      <c r="J1485" t="s">
        <v>137</v>
      </c>
      <c r="K1485" t="s">
        <v>185</v>
      </c>
      <c r="L1485">
        <v>33</v>
      </c>
      <c r="M1485" t="s">
        <v>137</v>
      </c>
      <c r="N1485" t="s">
        <v>186</v>
      </c>
      <c r="O1485">
        <v>34</v>
      </c>
      <c r="P1485" t="s">
        <v>137</v>
      </c>
      <c r="Q1485" t="s">
        <v>164</v>
      </c>
      <c r="R1485">
        <v>20</v>
      </c>
      <c r="S1485" t="s">
        <v>137</v>
      </c>
      <c r="T1485" t="s">
        <v>165</v>
      </c>
      <c r="U1485">
        <v>20</v>
      </c>
      <c r="V1485" t="s">
        <v>137</v>
      </c>
      <c r="W1485" t="s">
        <v>166</v>
      </c>
      <c r="X1485">
        <v>20</v>
      </c>
      <c r="Y1485" t="s">
        <v>137</v>
      </c>
      <c r="Z1485" t="s">
        <v>187</v>
      </c>
      <c r="AA1485">
        <v>20</v>
      </c>
      <c r="AB1485" t="s">
        <v>137</v>
      </c>
      <c r="AC1485" t="s">
        <v>188</v>
      </c>
      <c r="AD1485">
        <v>20</v>
      </c>
      <c r="AE1485" t="s">
        <v>137</v>
      </c>
      <c r="AF1485" t="s">
        <v>189</v>
      </c>
      <c r="AG1485">
        <v>20</v>
      </c>
      <c r="AH1485" t="s">
        <v>137</v>
      </c>
      <c r="AI1485" t="s">
        <v>168</v>
      </c>
      <c r="AJ1485">
        <v>115200</v>
      </c>
      <c r="AK1485" t="s">
        <v>137</v>
      </c>
      <c r="AL1485" t="s">
        <v>169</v>
      </c>
      <c r="AM1485">
        <v>12000</v>
      </c>
      <c r="AN1485" t="s">
        <v>137</v>
      </c>
    </row>
    <row r="1486" spans="1:40">
      <c r="A1486" s="26">
        <v>41505.939347349537</v>
      </c>
      <c r="B1486" t="s">
        <v>128</v>
      </c>
      <c r="C1486" t="s">
        <v>124</v>
      </c>
      <c r="D1486" t="s">
        <v>1911</v>
      </c>
      <c r="E1486" t="s">
        <v>131</v>
      </c>
      <c r="F1486" t="s">
        <v>132</v>
      </c>
      <c r="G1486" t="s">
        <v>133</v>
      </c>
      <c r="H1486" t="s">
        <v>140</v>
      </c>
      <c r="I1486">
        <v>49</v>
      </c>
      <c r="J1486" t="s">
        <v>137</v>
      </c>
      <c r="K1486" t="s">
        <v>141</v>
      </c>
      <c r="L1486">
        <v>130</v>
      </c>
      <c r="M1486" t="s">
        <v>137</v>
      </c>
      <c r="N1486" t="s">
        <v>142</v>
      </c>
      <c r="O1486">
        <v>180</v>
      </c>
      <c r="P1486" t="s">
        <v>137</v>
      </c>
      <c r="Q1486" t="s">
        <v>143</v>
      </c>
      <c r="R1486">
        <v>140</v>
      </c>
      <c r="S1486" t="s">
        <v>137</v>
      </c>
      <c r="T1486" t="s">
        <v>144</v>
      </c>
      <c r="U1486">
        <v>80</v>
      </c>
      <c r="V1486" t="s">
        <v>137</v>
      </c>
      <c r="W1486" t="s">
        <v>145</v>
      </c>
      <c r="X1486">
        <v>101</v>
      </c>
      <c r="Y1486" t="s">
        <v>137</v>
      </c>
      <c r="Z1486" t="s">
        <v>146</v>
      </c>
      <c r="AA1486">
        <v>190</v>
      </c>
      <c r="AB1486" t="s">
        <v>137</v>
      </c>
      <c r="AC1486" t="s">
        <v>147</v>
      </c>
      <c r="AD1486">
        <v>20</v>
      </c>
      <c r="AE1486" t="s">
        <v>137</v>
      </c>
    </row>
    <row r="1487" spans="1:40">
      <c r="A1487" s="26">
        <v>41505.939347349537</v>
      </c>
      <c r="B1487" t="s">
        <v>128</v>
      </c>
      <c r="C1487" t="s">
        <v>124</v>
      </c>
      <c r="D1487" t="s">
        <v>1912</v>
      </c>
    </row>
    <row r="1488" spans="1:40">
      <c r="A1488" s="26">
        <v>41505.939347349537</v>
      </c>
      <c r="B1488" t="s">
        <v>128</v>
      </c>
      <c r="C1488" t="s">
        <v>124</v>
      </c>
      <c r="D1488" t="s">
        <v>1913</v>
      </c>
      <c r="E1488" t="s">
        <v>131</v>
      </c>
      <c r="F1488" t="s">
        <v>132</v>
      </c>
      <c r="G1488" t="s">
        <v>133</v>
      </c>
      <c r="H1488" t="s">
        <v>150</v>
      </c>
      <c r="I1488">
        <v>50</v>
      </c>
      <c r="J1488" t="s">
        <v>137</v>
      </c>
      <c r="K1488" t="s">
        <v>151</v>
      </c>
      <c r="L1488">
        <v>50</v>
      </c>
      <c r="M1488" t="s">
        <v>137</v>
      </c>
      <c r="N1488" t="s">
        <v>152</v>
      </c>
      <c r="O1488">
        <v>50</v>
      </c>
      <c r="P1488" t="s">
        <v>137</v>
      </c>
    </row>
    <row r="1489" spans="1:40">
      <c r="A1489" s="26">
        <v>41505.939347349537</v>
      </c>
      <c r="B1489" t="s">
        <v>128</v>
      </c>
      <c r="C1489" t="s">
        <v>124</v>
      </c>
      <c r="D1489" t="s">
        <v>1914</v>
      </c>
      <c r="E1489" t="s">
        <v>131</v>
      </c>
      <c r="F1489" t="s">
        <v>132</v>
      </c>
      <c r="G1489" t="s">
        <v>133</v>
      </c>
      <c r="H1489" t="s">
        <v>154</v>
      </c>
      <c r="I1489">
        <v>35</v>
      </c>
      <c r="J1489" t="s">
        <v>137</v>
      </c>
      <c r="K1489" t="s">
        <v>155</v>
      </c>
      <c r="L1489">
        <v>5</v>
      </c>
      <c r="M1489" t="s">
        <v>137</v>
      </c>
      <c r="N1489" t="s">
        <v>156</v>
      </c>
      <c r="O1489">
        <v>60</v>
      </c>
      <c r="P1489" t="s">
        <v>137</v>
      </c>
    </row>
    <row r="1490" spans="1:40">
      <c r="A1490" s="26">
        <v>41505.939347349537</v>
      </c>
      <c r="B1490" t="s">
        <v>128</v>
      </c>
      <c r="C1490" t="s">
        <v>124</v>
      </c>
      <c r="D1490" t="s">
        <v>1915</v>
      </c>
      <c r="E1490" t="s">
        <v>131</v>
      </c>
      <c r="F1490" t="s">
        <v>132</v>
      </c>
      <c r="G1490" t="s">
        <v>133</v>
      </c>
      <c r="H1490" t="s">
        <v>158</v>
      </c>
      <c r="I1490">
        <v>1</v>
      </c>
      <c r="J1490" t="s">
        <v>137</v>
      </c>
    </row>
    <row r="1491" spans="1:40">
      <c r="A1491" s="26">
        <v>41505.939347349537</v>
      </c>
      <c r="B1491" t="s">
        <v>128</v>
      </c>
      <c r="C1491" t="s">
        <v>124</v>
      </c>
      <c r="D1491" t="s">
        <v>1916</v>
      </c>
      <c r="E1491" t="s">
        <v>131</v>
      </c>
      <c r="F1491" t="s">
        <v>132</v>
      </c>
      <c r="G1491" t="s">
        <v>133</v>
      </c>
      <c r="H1491" t="s">
        <v>160</v>
      </c>
      <c r="I1491">
        <v>30</v>
      </c>
      <c r="J1491" t="s">
        <v>137</v>
      </c>
      <c r="K1491" t="s">
        <v>161</v>
      </c>
      <c r="L1491">
        <v>30</v>
      </c>
      <c r="M1491" t="s">
        <v>137</v>
      </c>
      <c r="N1491" t="s">
        <v>162</v>
      </c>
      <c r="O1491">
        <v>30</v>
      </c>
      <c r="P1491" t="s">
        <v>137</v>
      </c>
      <c r="Q1491" t="s">
        <v>163</v>
      </c>
      <c r="R1491">
        <v>10</v>
      </c>
      <c r="S1491" t="s">
        <v>137</v>
      </c>
      <c r="T1491" t="s">
        <v>164</v>
      </c>
      <c r="U1491">
        <v>20</v>
      </c>
      <c r="V1491" t="s">
        <v>137</v>
      </c>
      <c r="W1491" t="s">
        <v>165</v>
      </c>
      <c r="X1491">
        <v>20</v>
      </c>
      <c r="Y1491" t="s">
        <v>137</v>
      </c>
      <c r="Z1491" t="s">
        <v>166</v>
      </c>
      <c r="AA1491">
        <v>20</v>
      </c>
      <c r="AB1491" t="s">
        <v>137</v>
      </c>
      <c r="AC1491" t="s">
        <v>167</v>
      </c>
      <c r="AD1491">
        <v>20</v>
      </c>
      <c r="AE1491" t="s">
        <v>137</v>
      </c>
      <c r="AF1491" t="s">
        <v>168</v>
      </c>
      <c r="AG1491">
        <v>115200</v>
      </c>
      <c r="AH1491" t="s">
        <v>137</v>
      </c>
      <c r="AI1491" t="s">
        <v>169</v>
      </c>
      <c r="AJ1491">
        <v>12000</v>
      </c>
      <c r="AK1491" t="s">
        <v>137</v>
      </c>
      <c r="AL1491" t="s">
        <v>170</v>
      </c>
      <c r="AM1491">
        <v>30000</v>
      </c>
      <c r="AN1491" t="s">
        <v>137</v>
      </c>
    </row>
    <row r="1492" spans="1:40">
      <c r="A1492" s="26">
        <v>41505.939347349537</v>
      </c>
      <c r="B1492" t="s">
        <v>128</v>
      </c>
      <c r="C1492" t="s">
        <v>124</v>
      </c>
      <c r="D1492" t="s">
        <v>1917</v>
      </c>
      <c r="E1492" t="s">
        <v>131</v>
      </c>
      <c r="F1492" t="s">
        <v>132</v>
      </c>
      <c r="G1492" t="s">
        <v>133</v>
      </c>
      <c r="H1492" t="s">
        <v>172</v>
      </c>
      <c r="I1492">
        <v>60</v>
      </c>
      <c r="J1492" t="s">
        <v>137</v>
      </c>
      <c r="K1492" t="s">
        <v>173</v>
      </c>
      <c r="L1492">
        <v>40</v>
      </c>
      <c r="M1492" t="s">
        <v>137</v>
      </c>
      <c r="N1492" t="s">
        <v>174</v>
      </c>
      <c r="O1492">
        <v>50</v>
      </c>
      <c r="P1492" t="s">
        <v>137</v>
      </c>
      <c r="Q1492" t="s">
        <v>175</v>
      </c>
      <c r="R1492">
        <v>40</v>
      </c>
      <c r="S1492" t="s">
        <v>137</v>
      </c>
      <c r="T1492" t="s">
        <v>176</v>
      </c>
      <c r="U1492">
        <v>60</v>
      </c>
      <c r="V1492" t="s">
        <v>137</v>
      </c>
      <c r="W1492" t="s">
        <v>177</v>
      </c>
      <c r="X1492">
        <v>50</v>
      </c>
      <c r="Y1492" t="s">
        <v>137</v>
      </c>
      <c r="Z1492" t="s">
        <v>178</v>
      </c>
      <c r="AA1492">
        <v>50</v>
      </c>
      <c r="AB1492" t="s">
        <v>137</v>
      </c>
      <c r="AC1492" t="s">
        <v>179</v>
      </c>
      <c r="AD1492">
        <v>35</v>
      </c>
      <c r="AE1492" t="s">
        <v>137</v>
      </c>
      <c r="AF1492" t="s">
        <v>180</v>
      </c>
      <c r="AG1492">
        <v>8</v>
      </c>
      <c r="AH1492" t="s">
        <v>137</v>
      </c>
      <c r="AI1492" t="s">
        <v>181</v>
      </c>
      <c r="AJ1492">
        <v>90</v>
      </c>
      <c r="AK1492" t="s">
        <v>137</v>
      </c>
      <c r="AL1492" t="s">
        <v>182</v>
      </c>
      <c r="AM1492">
        <v>1</v>
      </c>
      <c r="AN1492" t="s">
        <v>137</v>
      </c>
    </row>
    <row r="1493" spans="1:40">
      <c r="A1493" s="26">
        <v>41505.939347349537</v>
      </c>
      <c r="B1493" t="s">
        <v>128</v>
      </c>
      <c r="C1493" t="s">
        <v>124</v>
      </c>
      <c r="D1493" t="s">
        <v>1918</v>
      </c>
      <c r="E1493" t="s">
        <v>131</v>
      </c>
      <c r="F1493" t="s">
        <v>132</v>
      </c>
      <c r="G1493" t="s">
        <v>133</v>
      </c>
      <c r="H1493" t="s">
        <v>184</v>
      </c>
      <c r="I1493">
        <v>33</v>
      </c>
      <c r="J1493" t="s">
        <v>137</v>
      </c>
      <c r="K1493" t="s">
        <v>185</v>
      </c>
      <c r="L1493">
        <v>33</v>
      </c>
      <c r="M1493" t="s">
        <v>137</v>
      </c>
      <c r="N1493" t="s">
        <v>186</v>
      </c>
      <c r="O1493">
        <v>34</v>
      </c>
      <c r="P1493" t="s">
        <v>137</v>
      </c>
      <c r="Q1493" t="s">
        <v>164</v>
      </c>
      <c r="R1493">
        <v>20</v>
      </c>
      <c r="S1493" t="s">
        <v>137</v>
      </c>
      <c r="T1493" t="s">
        <v>165</v>
      </c>
      <c r="U1493">
        <v>20</v>
      </c>
      <c r="V1493" t="s">
        <v>137</v>
      </c>
      <c r="W1493" t="s">
        <v>166</v>
      </c>
      <c r="X1493">
        <v>20</v>
      </c>
      <c r="Y1493" t="s">
        <v>137</v>
      </c>
      <c r="Z1493" t="s">
        <v>187</v>
      </c>
      <c r="AA1493">
        <v>20</v>
      </c>
      <c r="AB1493" t="s">
        <v>137</v>
      </c>
      <c r="AC1493" t="s">
        <v>188</v>
      </c>
      <c r="AD1493">
        <v>20</v>
      </c>
      <c r="AE1493" t="s">
        <v>137</v>
      </c>
      <c r="AF1493" t="s">
        <v>189</v>
      </c>
      <c r="AG1493">
        <v>20</v>
      </c>
      <c r="AH1493" t="s">
        <v>137</v>
      </c>
      <c r="AI1493" t="s">
        <v>168</v>
      </c>
      <c r="AJ1493">
        <v>115200</v>
      </c>
      <c r="AK1493" t="s">
        <v>137</v>
      </c>
      <c r="AL1493" t="s">
        <v>169</v>
      </c>
      <c r="AM1493">
        <v>12000</v>
      </c>
      <c r="AN1493" t="s">
        <v>137</v>
      </c>
    </row>
    <row r="1494" spans="1:40">
      <c r="A1494" s="26">
        <v>41505.939347349537</v>
      </c>
      <c r="B1494" t="s">
        <v>128</v>
      </c>
      <c r="C1494" t="s">
        <v>124</v>
      </c>
      <c r="D1494" t="s">
        <v>1919</v>
      </c>
      <c r="E1494" t="s">
        <v>131</v>
      </c>
      <c r="F1494" t="s">
        <v>132</v>
      </c>
      <c r="G1494" t="s">
        <v>133</v>
      </c>
      <c r="H1494" t="s">
        <v>140</v>
      </c>
      <c r="I1494">
        <v>49</v>
      </c>
      <c r="J1494" t="s">
        <v>137</v>
      </c>
      <c r="K1494" t="s">
        <v>141</v>
      </c>
      <c r="L1494">
        <v>130</v>
      </c>
      <c r="M1494" t="s">
        <v>137</v>
      </c>
      <c r="N1494" t="s">
        <v>142</v>
      </c>
      <c r="O1494">
        <v>180</v>
      </c>
      <c r="P1494" t="s">
        <v>137</v>
      </c>
      <c r="Q1494" t="s">
        <v>143</v>
      </c>
      <c r="R1494">
        <v>140</v>
      </c>
      <c r="S1494" t="s">
        <v>137</v>
      </c>
      <c r="T1494" t="s">
        <v>144</v>
      </c>
      <c r="U1494">
        <v>80</v>
      </c>
      <c r="V1494" t="s">
        <v>137</v>
      </c>
      <c r="W1494" t="s">
        <v>145</v>
      </c>
      <c r="X1494">
        <v>101</v>
      </c>
      <c r="Y1494" t="s">
        <v>137</v>
      </c>
      <c r="Z1494" t="s">
        <v>146</v>
      </c>
      <c r="AA1494">
        <v>190</v>
      </c>
      <c r="AB1494" t="s">
        <v>137</v>
      </c>
      <c r="AC1494" t="s">
        <v>147</v>
      </c>
      <c r="AD1494">
        <v>20</v>
      </c>
      <c r="AE1494" t="s">
        <v>137</v>
      </c>
    </row>
    <row r="1495" spans="1:40">
      <c r="A1495" s="26">
        <v>41505.939347349537</v>
      </c>
      <c r="B1495" t="s">
        <v>128</v>
      </c>
      <c r="C1495" t="s">
        <v>124</v>
      </c>
      <c r="D1495" t="s">
        <v>1920</v>
      </c>
    </row>
    <row r="1496" spans="1:40">
      <c r="A1496" s="26">
        <v>41505.939347349537</v>
      </c>
      <c r="B1496" t="s">
        <v>128</v>
      </c>
      <c r="C1496" t="s">
        <v>124</v>
      </c>
      <c r="D1496" t="s">
        <v>1921</v>
      </c>
      <c r="E1496" t="s">
        <v>131</v>
      </c>
      <c r="F1496" t="s">
        <v>132</v>
      </c>
      <c r="G1496" t="s">
        <v>133</v>
      </c>
      <c r="H1496" t="s">
        <v>150</v>
      </c>
      <c r="I1496">
        <v>50</v>
      </c>
      <c r="J1496" t="s">
        <v>137</v>
      </c>
      <c r="K1496" t="s">
        <v>151</v>
      </c>
      <c r="L1496">
        <v>50</v>
      </c>
      <c r="M1496" t="s">
        <v>137</v>
      </c>
      <c r="N1496" t="s">
        <v>152</v>
      </c>
      <c r="O1496">
        <v>50</v>
      </c>
      <c r="P1496" t="s">
        <v>137</v>
      </c>
    </row>
    <row r="1497" spans="1:40">
      <c r="A1497" s="26">
        <v>41505.939347349537</v>
      </c>
      <c r="B1497" t="s">
        <v>128</v>
      </c>
      <c r="C1497" t="s">
        <v>124</v>
      </c>
      <c r="D1497" t="s">
        <v>1922</v>
      </c>
      <c r="E1497" t="s">
        <v>131</v>
      </c>
      <c r="F1497" t="s">
        <v>132</v>
      </c>
      <c r="G1497" t="s">
        <v>133</v>
      </c>
      <c r="H1497" t="s">
        <v>154</v>
      </c>
      <c r="I1497">
        <v>35</v>
      </c>
      <c r="J1497" t="s">
        <v>137</v>
      </c>
      <c r="K1497" t="s">
        <v>155</v>
      </c>
      <c r="L1497">
        <v>5</v>
      </c>
      <c r="M1497" t="s">
        <v>137</v>
      </c>
      <c r="N1497" t="s">
        <v>156</v>
      </c>
      <c r="O1497">
        <v>60</v>
      </c>
      <c r="P1497" t="s">
        <v>137</v>
      </c>
    </row>
    <row r="1498" spans="1:40">
      <c r="A1498" s="26">
        <v>41505.939347349537</v>
      </c>
      <c r="B1498" t="s">
        <v>128</v>
      </c>
      <c r="C1498" t="s">
        <v>124</v>
      </c>
      <c r="D1498" t="s">
        <v>1923</v>
      </c>
      <c r="E1498" t="s">
        <v>131</v>
      </c>
      <c r="F1498" t="s">
        <v>132</v>
      </c>
      <c r="G1498" t="s">
        <v>133</v>
      </c>
      <c r="H1498" t="s">
        <v>158</v>
      </c>
      <c r="I1498">
        <v>1</v>
      </c>
      <c r="J1498" t="s">
        <v>137</v>
      </c>
    </row>
    <row r="1499" spans="1:40">
      <c r="A1499" s="26">
        <v>41505.939347349537</v>
      </c>
      <c r="B1499" t="s">
        <v>128</v>
      </c>
      <c r="C1499" t="s">
        <v>124</v>
      </c>
      <c r="D1499" t="s">
        <v>1924</v>
      </c>
      <c r="E1499" t="s">
        <v>131</v>
      </c>
      <c r="F1499" t="s">
        <v>132</v>
      </c>
      <c r="G1499" t="s">
        <v>133</v>
      </c>
      <c r="H1499" t="s">
        <v>160</v>
      </c>
      <c r="I1499">
        <v>30</v>
      </c>
      <c r="J1499" t="s">
        <v>137</v>
      </c>
      <c r="K1499" t="s">
        <v>161</v>
      </c>
      <c r="L1499">
        <v>30</v>
      </c>
      <c r="M1499" t="s">
        <v>137</v>
      </c>
      <c r="N1499" t="s">
        <v>162</v>
      </c>
      <c r="O1499">
        <v>30</v>
      </c>
      <c r="P1499" t="s">
        <v>137</v>
      </c>
      <c r="Q1499" t="s">
        <v>163</v>
      </c>
      <c r="R1499">
        <v>10</v>
      </c>
      <c r="S1499" t="s">
        <v>137</v>
      </c>
      <c r="T1499" t="s">
        <v>164</v>
      </c>
      <c r="U1499">
        <v>20</v>
      </c>
      <c r="V1499" t="s">
        <v>137</v>
      </c>
      <c r="W1499" t="s">
        <v>165</v>
      </c>
      <c r="X1499">
        <v>20</v>
      </c>
      <c r="Y1499" t="s">
        <v>137</v>
      </c>
      <c r="Z1499" t="s">
        <v>166</v>
      </c>
      <c r="AA1499">
        <v>20</v>
      </c>
      <c r="AB1499" t="s">
        <v>137</v>
      </c>
      <c r="AC1499" t="s">
        <v>167</v>
      </c>
      <c r="AD1499">
        <v>20</v>
      </c>
      <c r="AE1499" t="s">
        <v>137</v>
      </c>
      <c r="AF1499" t="s">
        <v>168</v>
      </c>
      <c r="AG1499">
        <v>115200</v>
      </c>
      <c r="AH1499" t="s">
        <v>137</v>
      </c>
      <c r="AI1499" t="s">
        <v>169</v>
      </c>
      <c r="AJ1499">
        <v>12000</v>
      </c>
      <c r="AK1499" t="s">
        <v>137</v>
      </c>
      <c r="AL1499" t="s">
        <v>170</v>
      </c>
      <c r="AM1499">
        <v>30000</v>
      </c>
      <c r="AN1499" t="s">
        <v>137</v>
      </c>
    </row>
    <row r="1500" spans="1:40">
      <c r="A1500" s="26">
        <v>41505.939347349537</v>
      </c>
      <c r="B1500" t="s">
        <v>128</v>
      </c>
      <c r="C1500" t="s">
        <v>124</v>
      </c>
      <c r="D1500" t="s">
        <v>1925</v>
      </c>
      <c r="E1500" t="s">
        <v>131</v>
      </c>
      <c r="F1500" t="s">
        <v>132</v>
      </c>
      <c r="G1500" t="s">
        <v>133</v>
      </c>
      <c r="H1500" t="s">
        <v>172</v>
      </c>
      <c r="I1500">
        <v>60</v>
      </c>
      <c r="J1500" t="s">
        <v>137</v>
      </c>
      <c r="K1500" t="s">
        <v>173</v>
      </c>
      <c r="L1500">
        <v>40</v>
      </c>
      <c r="M1500" t="s">
        <v>137</v>
      </c>
      <c r="N1500" t="s">
        <v>174</v>
      </c>
      <c r="O1500">
        <v>50</v>
      </c>
      <c r="P1500" t="s">
        <v>137</v>
      </c>
      <c r="Q1500" t="s">
        <v>175</v>
      </c>
      <c r="R1500">
        <v>40</v>
      </c>
      <c r="S1500" t="s">
        <v>137</v>
      </c>
      <c r="T1500" t="s">
        <v>176</v>
      </c>
      <c r="U1500">
        <v>60</v>
      </c>
      <c r="V1500" t="s">
        <v>137</v>
      </c>
      <c r="W1500" t="s">
        <v>177</v>
      </c>
      <c r="X1500">
        <v>50</v>
      </c>
      <c r="Y1500" t="s">
        <v>137</v>
      </c>
      <c r="Z1500" t="s">
        <v>178</v>
      </c>
      <c r="AA1500">
        <v>50</v>
      </c>
      <c r="AB1500" t="s">
        <v>137</v>
      </c>
      <c r="AC1500" t="s">
        <v>179</v>
      </c>
      <c r="AD1500">
        <v>35</v>
      </c>
      <c r="AE1500" t="s">
        <v>137</v>
      </c>
      <c r="AF1500" t="s">
        <v>180</v>
      </c>
      <c r="AG1500">
        <v>8</v>
      </c>
      <c r="AH1500" t="s">
        <v>137</v>
      </c>
      <c r="AI1500" t="s">
        <v>181</v>
      </c>
      <c r="AJ1500">
        <v>90</v>
      </c>
      <c r="AK1500" t="s">
        <v>137</v>
      </c>
      <c r="AL1500" t="s">
        <v>182</v>
      </c>
      <c r="AM1500">
        <v>1</v>
      </c>
      <c r="AN1500" t="s">
        <v>137</v>
      </c>
    </row>
    <row r="1501" spans="1:40">
      <c r="A1501" s="26">
        <v>41505.939347349537</v>
      </c>
      <c r="B1501" t="s">
        <v>128</v>
      </c>
      <c r="C1501" t="s">
        <v>124</v>
      </c>
      <c r="D1501" t="s">
        <v>1926</v>
      </c>
      <c r="E1501" t="s">
        <v>131</v>
      </c>
      <c r="F1501" t="s">
        <v>132</v>
      </c>
      <c r="G1501" t="s">
        <v>133</v>
      </c>
      <c r="H1501" t="s">
        <v>184</v>
      </c>
      <c r="I1501">
        <v>33</v>
      </c>
      <c r="J1501" t="s">
        <v>137</v>
      </c>
      <c r="K1501" t="s">
        <v>185</v>
      </c>
      <c r="L1501">
        <v>33</v>
      </c>
      <c r="M1501" t="s">
        <v>137</v>
      </c>
      <c r="N1501" t="s">
        <v>186</v>
      </c>
      <c r="O1501">
        <v>34</v>
      </c>
      <c r="P1501" t="s">
        <v>137</v>
      </c>
      <c r="Q1501" t="s">
        <v>164</v>
      </c>
      <c r="R1501">
        <v>20</v>
      </c>
      <c r="S1501" t="s">
        <v>137</v>
      </c>
      <c r="T1501" t="s">
        <v>165</v>
      </c>
      <c r="U1501">
        <v>20</v>
      </c>
      <c r="V1501" t="s">
        <v>137</v>
      </c>
      <c r="W1501" t="s">
        <v>166</v>
      </c>
      <c r="X1501">
        <v>20</v>
      </c>
      <c r="Y1501" t="s">
        <v>137</v>
      </c>
      <c r="Z1501" t="s">
        <v>187</v>
      </c>
      <c r="AA1501">
        <v>20</v>
      </c>
      <c r="AB1501" t="s">
        <v>137</v>
      </c>
      <c r="AC1501" t="s">
        <v>188</v>
      </c>
      <c r="AD1501">
        <v>20</v>
      </c>
      <c r="AE1501" t="s">
        <v>137</v>
      </c>
      <c r="AF1501" t="s">
        <v>189</v>
      </c>
      <c r="AG1501">
        <v>20</v>
      </c>
      <c r="AH1501" t="s">
        <v>137</v>
      </c>
      <c r="AI1501" t="s">
        <v>168</v>
      </c>
      <c r="AJ1501">
        <v>115200</v>
      </c>
      <c r="AK1501" t="s">
        <v>137</v>
      </c>
      <c r="AL1501" t="s">
        <v>169</v>
      </c>
      <c r="AM1501">
        <v>12000</v>
      </c>
      <c r="AN1501" t="s">
        <v>137</v>
      </c>
    </row>
    <row r="1502" spans="1:40">
      <c r="A1502" s="26">
        <v>41505.939347349537</v>
      </c>
      <c r="B1502" t="s">
        <v>128</v>
      </c>
      <c r="C1502" t="s">
        <v>124</v>
      </c>
      <c r="D1502" t="s">
        <v>1927</v>
      </c>
      <c r="E1502" t="s">
        <v>131</v>
      </c>
      <c r="F1502" t="s">
        <v>132</v>
      </c>
      <c r="G1502" t="s">
        <v>133</v>
      </c>
      <c r="H1502" t="s">
        <v>140</v>
      </c>
      <c r="I1502">
        <v>49</v>
      </c>
      <c r="J1502" t="s">
        <v>137</v>
      </c>
      <c r="K1502" t="s">
        <v>141</v>
      </c>
      <c r="L1502">
        <v>130</v>
      </c>
      <c r="M1502" t="s">
        <v>137</v>
      </c>
      <c r="N1502" t="s">
        <v>142</v>
      </c>
      <c r="O1502">
        <v>180</v>
      </c>
      <c r="P1502" t="s">
        <v>137</v>
      </c>
      <c r="Q1502" t="s">
        <v>143</v>
      </c>
      <c r="R1502">
        <v>140</v>
      </c>
      <c r="S1502" t="s">
        <v>137</v>
      </c>
      <c r="T1502" t="s">
        <v>144</v>
      </c>
      <c r="U1502">
        <v>80</v>
      </c>
      <c r="V1502" t="s">
        <v>137</v>
      </c>
      <c r="W1502" t="s">
        <v>145</v>
      </c>
      <c r="X1502">
        <v>101</v>
      </c>
      <c r="Y1502" t="s">
        <v>137</v>
      </c>
      <c r="Z1502" t="s">
        <v>146</v>
      </c>
      <c r="AA1502">
        <v>190</v>
      </c>
      <c r="AB1502" t="s">
        <v>137</v>
      </c>
      <c r="AC1502" t="s">
        <v>147</v>
      </c>
      <c r="AD1502">
        <v>20</v>
      </c>
      <c r="AE1502" t="s">
        <v>137</v>
      </c>
    </row>
    <row r="1503" spans="1:40">
      <c r="A1503" s="26">
        <v>41505.939347349537</v>
      </c>
      <c r="B1503" t="s">
        <v>128</v>
      </c>
      <c r="C1503" t="s">
        <v>124</v>
      </c>
      <c r="D1503" t="s">
        <v>1928</v>
      </c>
    </row>
    <row r="1504" spans="1:40">
      <c r="A1504" s="26">
        <v>41505.939347349537</v>
      </c>
      <c r="B1504" t="s">
        <v>128</v>
      </c>
      <c r="C1504" t="s">
        <v>124</v>
      </c>
      <c r="D1504" t="s">
        <v>1929</v>
      </c>
      <c r="E1504" t="s">
        <v>131</v>
      </c>
      <c r="F1504" t="s">
        <v>132</v>
      </c>
      <c r="G1504" t="s">
        <v>133</v>
      </c>
      <c r="H1504" t="s">
        <v>150</v>
      </c>
      <c r="I1504">
        <v>50</v>
      </c>
      <c r="J1504" t="s">
        <v>137</v>
      </c>
      <c r="K1504" t="s">
        <v>151</v>
      </c>
      <c r="L1504">
        <v>50</v>
      </c>
      <c r="M1504" t="s">
        <v>137</v>
      </c>
      <c r="N1504" t="s">
        <v>152</v>
      </c>
      <c r="O1504">
        <v>50</v>
      </c>
      <c r="P1504" t="s">
        <v>137</v>
      </c>
    </row>
    <row r="1505" spans="1:40">
      <c r="A1505" s="26">
        <v>41505.939347349537</v>
      </c>
      <c r="B1505" t="s">
        <v>128</v>
      </c>
      <c r="C1505" t="s">
        <v>124</v>
      </c>
      <c r="D1505" t="s">
        <v>1930</v>
      </c>
      <c r="E1505" t="s">
        <v>131</v>
      </c>
      <c r="F1505" t="s">
        <v>132</v>
      </c>
      <c r="G1505" t="s">
        <v>133</v>
      </c>
      <c r="H1505" t="s">
        <v>154</v>
      </c>
      <c r="I1505">
        <v>35</v>
      </c>
      <c r="J1505" t="s">
        <v>137</v>
      </c>
      <c r="K1505" t="s">
        <v>155</v>
      </c>
      <c r="L1505">
        <v>5</v>
      </c>
      <c r="M1505" t="s">
        <v>137</v>
      </c>
      <c r="N1505" t="s">
        <v>156</v>
      </c>
      <c r="O1505">
        <v>60</v>
      </c>
      <c r="P1505" t="s">
        <v>137</v>
      </c>
    </row>
    <row r="1506" spans="1:40">
      <c r="A1506" s="26">
        <v>41505.939347349537</v>
      </c>
      <c r="B1506" t="s">
        <v>128</v>
      </c>
      <c r="C1506" t="s">
        <v>124</v>
      </c>
      <c r="D1506" t="s">
        <v>1931</v>
      </c>
      <c r="E1506" t="s">
        <v>131</v>
      </c>
      <c r="F1506" t="s">
        <v>132</v>
      </c>
      <c r="G1506" t="s">
        <v>133</v>
      </c>
      <c r="H1506" t="s">
        <v>158</v>
      </c>
      <c r="I1506">
        <v>1</v>
      </c>
      <c r="J1506" t="s">
        <v>137</v>
      </c>
    </row>
    <row r="1507" spans="1:40">
      <c r="A1507" s="26">
        <v>41505.939347349537</v>
      </c>
      <c r="B1507" t="s">
        <v>128</v>
      </c>
      <c r="C1507" t="s">
        <v>124</v>
      </c>
      <c r="D1507" t="s">
        <v>1932</v>
      </c>
      <c r="E1507" t="s">
        <v>131</v>
      </c>
      <c r="F1507" t="s">
        <v>132</v>
      </c>
      <c r="G1507" t="s">
        <v>133</v>
      </c>
      <c r="H1507" t="s">
        <v>160</v>
      </c>
      <c r="I1507">
        <v>30</v>
      </c>
      <c r="J1507" t="s">
        <v>137</v>
      </c>
      <c r="K1507" t="s">
        <v>161</v>
      </c>
      <c r="L1507">
        <v>30</v>
      </c>
      <c r="M1507" t="s">
        <v>137</v>
      </c>
      <c r="N1507" t="s">
        <v>162</v>
      </c>
      <c r="O1507">
        <v>30</v>
      </c>
      <c r="P1507" t="s">
        <v>137</v>
      </c>
      <c r="Q1507" t="s">
        <v>163</v>
      </c>
      <c r="R1507">
        <v>10</v>
      </c>
      <c r="S1507" t="s">
        <v>137</v>
      </c>
      <c r="T1507" t="s">
        <v>164</v>
      </c>
      <c r="U1507">
        <v>20</v>
      </c>
      <c r="V1507" t="s">
        <v>137</v>
      </c>
      <c r="W1507" t="s">
        <v>165</v>
      </c>
      <c r="X1507">
        <v>20</v>
      </c>
      <c r="Y1507" t="s">
        <v>137</v>
      </c>
      <c r="Z1507" t="s">
        <v>166</v>
      </c>
      <c r="AA1507">
        <v>20</v>
      </c>
      <c r="AB1507" t="s">
        <v>137</v>
      </c>
      <c r="AC1507" t="s">
        <v>167</v>
      </c>
      <c r="AD1507">
        <v>20</v>
      </c>
      <c r="AE1507" t="s">
        <v>137</v>
      </c>
      <c r="AF1507" t="s">
        <v>168</v>
      </c>
      <c r="AG1507">
        <v>115200</v>
      </c>
      <c r="AH1507" t="s">
        <v>137</v>
      </c>
      <c r="AI1507" t="s">
        <v>169</v>
      </c>
      <c r="AJ1507">
        <v>12000</v>
      </c>
      <c r="AK1507" t="s">
        <v>137</v>
      </c>
      <c r="AL1507" t="s">
        <v>170</v>
      </c>
      <c r="AM1507">
        <v>30000</v>
      </c>
      <c r="AN1507" t="s">
        <v>137</v>
      </c>
    </row>
    <row r="1508" spans="1:40">
      <c r="A1508" s="26">
        <v>41505.939347349537</v>
      </c>
      <c r="B1508" t="s">
        <v>128</v>
      </c>
      <c r="C1508" t="s">
        <v>124</v>
      </c>
      <c r="D1508" t="s">
        <v>1933</v>
      </c>
      <c r="E1508" t="s">
        <v>131</v>
      </c>
      <c r="F1508" t="s">
        <v>132</v>
      </c>
      <c r="G1508" t="s">
        <v>133</v>
      </c>
      <c r="H1508" t="s">
        <v>172</v>
      </c>
      <c r="I1508">
        <v>60</v>
      </c>
      <c r="J1508" t="s">
        <v>137</v>
      </c>
      <c r="K1508" t="s">
        <v>173</v>
      </c>
      <c r="L1508">
        <v>40</v>
      </c>
      <c r="M1508" t="s">
        <v>137</v>
      </c>
      <c r="N1508" t="s">
        <v>174</v>
      </c>
      <c r="O1508">
        <v>50</v>
      </c>
      <c r="P1508" t="s">
        <v>137</v>
      </c>
      <c r="Q1508" t="s">
        <v>175</v>
      </c>
      <c r="R1508">
        <v>40</v>
      </c>
      <c r="S1508" t="s">
        <v>137</v>
      </c>
      <c r="T1508" t="s">
        <v>176</v>
      </c>
      <c r="U1508">
        <v>60</v>
      </c>
      <c r="V1508" t="s">
        <v>137</v>
      </c>
      <c r="W1508" t="s">
        <v>177</v>
      </c>
      <c r="X1508">
        <v>50</v>
      </c>
      <c r="Y1508" t="s">
        <v>137</v>
      </c>
      <c r="Z1508" t="s">
        <v>178</v>
      </c>
      <c r="AA1508">
        <v>50</v>
      </c>
      <c r="AB1508" t="s">
        <v>137</v>
      </c>
      <c r="AC1508" t="s">
        <v>179</v>
      </c>
      <c r="AD1508">
        <v>35</v>
      </c>
      <c r="AE1508" t="s">
        <v>137</v>
      </c>
      <c r="AF1508" t="s">
        <v>180</v>
      </c>
      <c r="AG1508">
        <v>8</v>
      </c>
      <c r="AH1508" t="s">
        <v>137</v>
      </c>
      <c r="AI1508" t="s">
        <v>181</v>
      </c>
      <c r="AJ1508">
        <v>90</v>
      </c>
      <c r="AK1508" t="s">
        <v>137</v>
      </c>
      <c r="AL1508" t="s">
        <v>182</v>
      </c>
      <c r="AM1508">
        <v>1</v>
      </c>
      <c r="AN1508" t="s">
        <v>137</v>
      </c>
    </row>
    <row r="1509" spans="1:40">
      <c r="A1509" s="26">
        <v>41505.939347349537</v>
      </c>
      <c r="B1509" t="s">
        <v>128</v>
      </c>
      <c r="C1509" t="s">
        <v>124</v>
      </c>
      <c r="D1509" t="s">
        <v>1934</v>
      </c>
      <c r="E1509" t="s">
        <v>131</v>
      </c>
      <c r="F1509" t="s">
        <v>132</v>
      </c>
      <c r="G1509" t="s">
        <v>133</v>
      </c>
      <c r="H1509" t="s">
        <v>184</v>
      </c>
      <c r="I1509">
        <v>33</v>
      </c>
      <c r="J1509" t="s">
        <v>137</v>
      </c>
      <c r="K1509" t="s">
        <v>185</v>
      </c>
      <c r="L1509">
        <v>33</v>
      </c>
      <c r="M1509" t="s">
        <v>137</v>
      </c>
      <c r="N1509" t="s">
        <v>186</v>
      </c>
      <c r="O1509">
        <v>34</v>
      </c>
      <c r="P1509" t="s">
        <v>137</v>
      </c>
      <c r="Q1509" t="s">
        <v>164</v>
      </c>
      <c r="R1509">
        <v>20</v>
      </c>
      <c r="S1509" t="s">
        <v>137</v>
      </c>
      <c r="T1509" t="s">
        <v>165</v>
      </c>
      <c r="U1509">
        <v>20</v>
      </c>
      <c r="V1509" t="s">
        <v>137</v>
      </c>
      <c r="W1509" t="s">
        <v>166</v>
      </c>
      <c r="X1509">
        <v>20</v>
      </c>
      <c r="Y1509" t="s">
        <v>137</v>
      </c>
      <c r="Z1509" t="s">
        <v>187</v>
      </c>
      <c r="AA1509">
        <v>20</v>
      </c>
      <c r="AB1509" t="s">
        <v>137</v>
      </c>
      <c r="AC1509" t="s">
        <v>188</v>
      </c>
      <c r="AD1509">
        <v>20</v>
      </c>
      <c r="AE1509" t="s">
        <v>137</v>
      </c>
      <c r="AF1509" t="s">
        <v>189</v>
      </c>
      <c r="AG1509">
        <v>20</v>
      </c>
      <c r="AH1509" t="s">
        <v>137</v>
      </c>
      <c r="AI1509" t="s">
        <v>168</v>
      </c>
      <c r="AJ1509">
        <v>115200</v>
      </c>
      <c r="AK1509" t="s">
        <v>137</v>
      </c>
      <c r="AL1509" t="s">
        <v>169</v>
      </c>
      <c r="AM1509">
        <v>12000</v>
      </c>
      <c r="AN1509" t="s">
        <v>137</v>
      </c>
    </row>
    <row r="1510" spans="1:40">
      <c r="A1510" s="26">
        <v>41505.939347349537</v>
      </c>
      <c r="B1510" t="s">
        <v>128</v>
      </c>
      <c r="C1510" t="s">
        <v>124</v>
      </c>
      <c r="D1510" t="s">
        <v>1935</v>
      </c>
      <c r="E1510" t="s">
        <v>131</v>
      </c>
      <c r="F1510" t="s">
        <v>132</v>
      </c>
      <c r="G1510" t="s">
        <v>133</v>
      </c>
      <c r="H1510" t="s">
        <v>140</v>
      </c>
      <c r="I1510">
        <v>49</v>
      </c>
      <c r="J1510" t="s">
        <v>137</v>
      </c>
      <c r="K1510" t="s">
        <v>141</v>
      </c>
      <c r="L1510">
        <v>130</v>
      </c>
      <c r="M1510" t="s">
        <v>137</v>
      </c>
      <c r="N1510" t="s">
        <v>142</v>
      </c>
      <c r="O1510">
        <v>180</v>
      </c>
      <c r="P1510" t="s">
        <v>137</v>
      </c>
      <c r="Q1510" t="s">
        <v>143</v>
      </c>
      <c r="R1510">
        <v>140</v>
      </c>
      <c r="S1510" t="s">
        <v>137</v>
      </c>
      <c r="T1510" t="s">
        <v>144</v>
      </c>
      <c r="U1510">
        <v>80</v>
      </c>
      <c r="V1510" t="s">
        <v>137</v>
      </c>
      <c r="W1510" t="s">
        <v>145</v>
      </c>
      <c r="X1510">
        <v>101</v>
      </c>
      <c r="Y1510" t="s">
        <v>137</v>
      </c>
      <c r="Z1510" t="s">
        <v>146</v>
      </c>
      <c r="AA1510">
        <v>190</v>
      </c>
      <c r="AB1510" t="s">
        <v>137</v>
      </c>
      <c r="AC1510" t="s">
        <v>147</v>
      </c>
      <c r="AD1510">
        <v>20</v>
      </c>
      <c r="AE1510" t="s">
        <v>137</v>
      </c>
    </row>
    <row r="1511" spans="1:40">
      <c r="A1511" s="26">
        <v>41505.939347349537</v>
      </c>
      <c r="B1511" t="s">
        <v>128</v>
      </c>
      <c r="C1511" t="s">
        <v>124</v>
      </c>
      <c r="D1511" t="s">
        <v>1936</v>
      </c>
    </row>
    <row r="1512" spans="1:40">
      <c r="A1512" s="26">
        <v>41505.939347349537</v>
      </c>
      <c r="B1512" t="s">
        <v>128</v>
      </c>
      <c r="C1512" t="s">
        <v>124</v>
      </c>
      <c r="D1512" t="s">
        <v>1937</v>
      </c>
      <c r="E1512" t="s">
        <v>131</v>
      </c>
      <c r="F1512" t="s">
        <v>132</v>
      </c>
      <c r="G1512" t="s">
        <v>133</v>
      </c>
      <c r="H1512" t="s">
        <v>150</v>
      </c>
      <c r="I1512">
        <v>50</v>
      </c>
      <c r="J1512" t="s">
        <v>137</v>
      </c>
      <c r="K1512" t="s">
        <v>151</v>
      </c>
      <c r="L1512">
        <v>50</v>
      </c>
      <c r="M1512" t="s">
        <v>137</v>
      </c>
      <c r="N1512" t="s">
        <v>152</v>
      </c>
      <c r="O1512">
        <v>50</v>
      </c>
      <c r="P1512" t="s">
        <v>137</v>
      </c>
    </row>
    <row r="1513" spans="1:40">
      <c r="A1513" s="26">
        <v>41505.939347349537</v>
      </c>
      <c r="B1513" t="s">
        <v>128</v>
      </c>
      <c r="C1513" t="s">
        <v>124</v>
      </c>
      <c r="D1513" t="s">
        <v>1938</v>
      </c>
      <c r="E1513" t="s">
        <v>131</v>
      </c>
      <c r="F1513" t="s">
        <v>132</v>
      </c>
      <c r="G1513" t="s">
        <v>133</v>
      </c>
      <c r="H1513" t="s">
        <v>154</v>
      </c>
      <c r="I1513">
        <v>35</v>
      </c>
      <c r="J1513" t="s">
        <v>137</v>
      </c>
      <c r="K1513" t="s">
        <v>155</v>
      </c>
      <c r="L1513">
        <v>5</v>
      </c>
      <c r="M1513" t="s">
        <v>137</v>
      </c>
      <c r="N1513" t="s">
        <v>156</v>
      </c>
      <c r="O1513">
        <v>60</v>
      </c>
      <c r="P1513" t="s">
        <v>137</v>
      </c>
    </row>
    <row r="1514" spans="1:40">
      <c r="A1514" s="26">
        <v>41505.939347349537</v>
      </c>
      <c r="B1514" t="s">
        <v>128</v>
      </c>
      <c r="C1514" t="s">
        <v>124</v>
      </c>
      <c r="D1514" t="s">
        <v>1939</v>
      </c>
      <c r="E1514" t="s">
        <v>131</v>
      </c>
      <c r="F1514" t="s">
        <v>132</v>
      </c>
      <c r="G1514" t="s">
        <v>133</v>
      </c>
      <c r="H1514" t="s">
        <v>158</v>
      </c>
      <c r="I1514">
        <v>1</v>
      </c>
      <c r="J1514" t="s">
        <v>137</v>
      </c>
    </row>
    <row r="1515" spans="1:40">
      <c r="A1515" s="26">
        <v>41505.939347349537</v>
      </c>
      <c r="B1515" t="s">
        <v>128</v>
      </c>
      <c r="C1515" t="s">
        <v>124</v>
      </c>
      <c r="D1515" t="s">
        <v>1940</v>
      </c>
      <c r="E1515" t="s">
        <v>131</v>
      </c>
      <c r="F1515" t="s">
        <v>132</v>
      </c>
      <c r="G1515" t="s">
        <v>133</v>
      </c>
      <c r="H1515" t="s">
        <v>160</v>
      </c>
      <c r="I1515">
        <v>30</v>
      </c>
      <c r="J1515" t="s">
        <v>137</v>
      </c>
      <c r="K1515" t="s">
        <v>161</v>
      </c>
      <c r="L1515">
        <v>30</v>
      </c>
      <c r="M1515" t="s">
        <v>137</v>
      </c>
      <c r="N1515" t="s">
        <v>162</v>
      </c>
      <c r="O1515">
        <v>30</v>
      </c>
      <c r="P1515" t="s">
        <v>137</v>
      </c>
      <c r="Q1515" t="s">
        <v>163</v>
      </c>
      <c r="R1515">
        <v>10</v>
      </c>
      <c r="S1515" t="s">
        <v>137</v>
      </c>
      <c r="T1515" t="s">
        <v>164</v>
      </c>
      <c r="U1515">
        <v>20</v>
      </c>
      <c r="V1515" t="s">
        <v>137</v>
      </c>
      <c r="W1515" t="s">
        <v>165</v>
      </c>
      <c r="X1515">
        <v>20</v>
      </c>
      <c r="Y1515" t="s">
        <v>137</v>
      </c>
      <c r="Z1515" t="s">
        <v>166</v>
      </c>
      <c r="AA1515">
        <v>20</v>
      </c>
      <c r="AB1515" t="s">
        <v>137</v>
      </c>
      <c r="AC1515" t="s">
        <v>167</v>
      </c>
      <c r="AD1515">
        <v>20</v>
      </c>
      <c r="AE1515" t="s">
        <v>137</v>
      </c>
      <c r="AF1515" t="s">
        <v>168</v>
      </c>
      <c r="AG1515">
        <v>115200</v>
      </c>
      <c r="AH1515" t="s">
        <v>137</v>
      </c>
      <c r="AI1515" t="s">
        <v>169</v>
      </c>
      <c r="AJ1515">
        <v>12000</v>
      </c>
      <c r="AK1515" t="s">
        <v>137</v>
      </c>
      <c r="AL1515" t="s">
        <v>170</v>
      </c>
      <c r="AM1515">
        <v>30000</v>
      </c>
      <c r="AN1515" t="s">
        <v>137</v>
      </c>
    </row>
    <row r="1516" spans="1:40">
      <c r="A1516" s="26">
        <v>41505.939347349537</v>
      </c>
      <c r="B1516" t="s">
        <v>128</v>
      </c>
      <c r="C1516" t="s">
        <v>124</v>
      </c>
      <c r="D1516" t="s">
        <v>1941</v>
      </c>
      <c r="E1516" t="s">
        <v>131</v>
      </c>
      <c r="F1516" t="s">
        <v>132</v>
      </c>
      <c r="G1516" t="s">
        <v>133</v>
      </c>
      <c r="H1516" t="s">
        <v>172</v>
      </c>
      <c r="I1516">
        <v>60</v>
      </c>
      <c r="J1516" t="s">
        <v>137</v>
      </c>
      <c r="K1516" t="s">
        <v>173</v>
      </c>
      <c r="L1516">
        <v>40</v>
      </c>
      <c r="M1516" t="s">
        <v>137</v>
      </c>
      <c r="N1516" t="s">
        <v>174</v>
      </c>
      <c r="O1516">
        <v>50</v>
      </c>
      <c r="P1516" t="s">
        <v>137</v>
      </c>
      <c r="Q1516" t="s">
        <v>175</v>
      </c>
      <c r="R1516">
        <v>40</v>
      </c>
      <c r="S1516" t="s">
        <v>137</v>
      </c>
      <c r="T1516" t="s">
        <v>176</v>
      </c>
      <c r="U1516">
        <v>60</v>
      </c>
      <c r="V1516" t="s">
        <v>137</v>
      </c>
      <c r="W1516" t="s">
        <v>177</v>
      </c>
      <c r="X1516">
        <v>50</v>
      </c>
      <c r="Y1516" t="s">
        <v>137</v>
      </c>
      <c r="Z1516" t="s">
        <v>178</v>
      </c>
      <c r="AA1516">
        <v>50</v>
      </c>
      <c r="AB1516" t="s">
        <v>137</v>
      </c>
      <c r="AC1516" t="s">
        <v>179</v>
      </c>
      <c r="AD1516">
        <v>35</v>
      </c>
      <c r="AE1516" t="s">
        <v>137</v>
      </c>
      <c r="AF1516" t="s">
        <v>180</v>
      </c>
      <c r="AG1516">
        <v>8</v>
      </c>
      <c r="AH1516" t="s">
        <v>137</v>
      </c>
      <c r="AI1516" t="s">
        <v>181</v>
      </c>
      <c r="AJ1516">
        <v>90</v>
      </c>
      <c r="AK1516" t="s">
        <v>137</v>
      </c>
      <c r="AL1516" t="s">
        <v>182</v>
      </c>
      <c r="AM1516">
        <v>1</v>
      </c>
      <c r="AN1516" t="s">
        <v>137</v>
      </c>
    </row>
    <row r="1517" spans="1:40">
      <c r="A1517" s="26">
        <v>41505.939347349537</v>
      </c>
      <c r="B1517" t="s">
        <v>128</v>
      </c>
      <c r="C1517" t="s">
        <v>124</v>
      </c>
      <c r="D1517" t="s">
        <v>1942</v>
      </c>
      <c r="E1517" t="s">
        <v>131</v>
      </c>
      <c r="F1517" t="s">
        <v>132</v>
      </c>
      <c r="G1517" t="s">
        <v>133</v>
      </c>
      <c r="H1517" t="s">
        <v>184</v>
      </c>
      <c r="I1517">
        <v>33</v>
      </c>
      <c r="J1517" t="s">
        <v>137</v>
      </c>
      <c r="K1517" t="s">
        <v>185</v>
      </c>
      <c r="L1517">
        <v>33</v>
      </c>
      <c r="M1517" t="s">
        <v>137</v>
      </c>
      <c r="N1517" t="s">
        <v>186</v>
      </c>
      <c r="O1517">
        <v>34</v>
      </c>
      <c r="P1517" t="s">
        <v>137</v>
      </c>
      <c r="Q1517" t="s">
        <v>164</v>
      </c>
      <c r="R1517">
        <v>20</v>
      </c>
      <c r="S1517" t="s">
        <v>137</v>
      </c>
      <c r="T1517" t="s">
        <v>165</v>
      </c>
      <c r="U1517">
        <v>20</v>
      </c>
      <c r="V1517" t="s">
        <v>137</v>
      </c>
      <c r="W1517" t="s">
        <v>166</v>
      </c>
      <c r="X1517">
        <v>20</v>
      </c>
      <c r="Y1517" t="s">
        <v>137</v>
      </c>
      <c r="Z1517" t="s">
        <v>187</v>
      </c>
      <c r="AA1517">
        <v>20</v>
      </c>
      <c r="AB1517" t="s">
        <v>137</v>
      </c>
      <c r="AC1517" t="s">
        <v>188</v>
      </c>
      <c r="AD1517">
        <v>20</v>
      </c>
      <c r="AE1517" t="s">
        <v>137</v>
      </c>
      <c r="AF1517" t="s">
        <v>189</v>
      </c>
      <c r="AG1517">
        <v>20</v>
      </c>
      <c r="AH1517" t="s">
        <v>137</v>
      </c>
      <c r="AI1517" t="s">
        <v>168</v>
      </c>
      <c r="AJ1517">
        <v>115200</v>
      </c>
      <c r="AK1517" t="s">
        <v>137</v>
      </c>
      <c r="AL1517" t="s">
        <v>169</v>
      </c>
      <c r="AM1517">
        <v>12000</v>
      </c>
      <c r="AN1517" t="s">
        <v>137</v>
      </c>
    </row>
    <row r="1518" spans="1:40">
      <c r="A1518" s="26">
        <v>41505.939347349537</v>
      </c>
      <c r="B1518" t="s">
        <v>128</v>
      </c>
      <c r="C1518" t="s">
        <v>124</v>
      </c>
      <c r="D1518" t="s">
        <v>1943</v>
      </c>
      <c r="E1518" t="s">
        <v>131</v>
      </c>
      <c r="F1518" t="s">
        <v>132</v>
      </c>
      <c r="G1518" t="s">
        <v>133</v>
      </c>
      <c r="H1518" t="s">
        <v>140</v>
      </c>
      <c r="I1518">
        <v>49</v>
      </c>
      <c r="J1518" t="s">
        <v>137</v>
      </c>
      <c r="K1518" t="s">
        <v>141</v>
      </c>
      <c r="L1518">
        <v>130</v>
      </c>
      <c r="M1518" t="s">
        <v>137</v>
      </c>
      <c r="N1518" t="s">
        <v>142</v>
      </c>
      <c r="O1518">
        <v>180</v>
      </c>
      <c r="P1518" t="s">
        <v>137</v>
      </c>
      <c r="Q1518" t="s">
        <v>143</v>
      </c>
      <c r="R1518">
        <v>140</v>
      </c>
      <c r="S1518" t="s">
        <v>137</v>
      </c>
      <c r="T1518" t="s">
        <v>144</v>
      </c>
      <c r="U1518">
        <v>80</v>
      </c>
      <c r="V1518" t="s">
        <v>137</v>
      </c>
      <c r="W1518" t="s">
        <v>145</v>
      </c>
      <c r="X1518">
        <v>101</v>
      </c>
      <c r="Y1518" t="s">
        <v>137</v>
      </c>
      <c r="Z1518" t="s">
        <v>146</v>
      </c>
      <c r="AA1518">
        <v>190</v>
      </c>
      <c r="AB1518" t="s">
        <v>137</v>
      </c>
      <c r="AC1518" t="s">
        <v>147</v>
      </c>
      <c r="AD1518">
        <v>20</v>
      </c>
      <c r="AE1518" t="s">
        <v>137</v>
      </c>
    </row>
    <row r="1519" spans="1:40">
      <c r="A1519" s="26">
        <v>41505.939347349537</v>
      </c>
      <c r="B1519" t="s">
        <v>128</v>
      </c>
      <c r="C1519" t="s">
        <v>124</v>
      </c>
      <c r="D1519" t="s">
        <v>1944</v>
      </c>
    </row>
    <row r="1520" spans="1:40">
      <c r="A1520" s="26">
        <v>41505.939347349537</v>
      </c>
      <c r="B1520" t="s">
        <v>128</v>
      </c>
      <c r="C1520" t="s">
        <v>310</v>
      </c>
      <c r="D1520" t="s">
        <v>1945</v>
      </c>
      <c r="E1520" t="s">
        <v>131</v>
      </c>
      <c r="F1520" t="s">
        <v>132</v>
      </c>
      <c r="G1520" t="s">
        <v>133</v>
      </c>
      <c r="H1520" t="s">
        <v>150</v>
      </c>
      <c r="I1520">
        <v>50</v>
      </c>
      <c r="J1520" t="s">
        <v>137</v>
      </c>
      <c r="K1520" t="s">
        <v>151</v>
      </c>
      <c r="L1520">
        <v>50</v>
      </c>
      <c r="M1520" t="s">
        <v>137</v>
      </c>
      <c r="N1520" t="s">
        <v>152</v>
      </c>
      <c r="O1520">
        <v>50</v>
      </c>
      <c r="P1520" t="s">
        <v>137</v>
      </c>
    </row>
    <row r="1521" spans="1:40">
      <c r="A1521" s="26">
        <v>41505.939347349537</v>
      </c>
      <c r="B1521" t="s">
        <v>128</v>
      </c>
      <c r="C1521" t="s">
        <v>310</v>
      </c>
      <c r="D1521" t="s">
        <v>1946</v>
      </c>
      <c r="E1521" t="s">
        <v>131</v>
      </c>
      <c r="F1521" t="s">
        <v>132</v>
      </c>
      <c r="G1521" t="s">
        <v>133</v>
      </c>
      <c r="H1521" t="s">
        <v>154</v>
      </c>
      <c r="I1521">
        <v>35</v>
      </c>
      <c r="J1521" t="s">
        <v>137</v>
      </c>
      <c r="K1521" t="s">
        <v>155</v>
      </c>
      <c r="L1521">
        <v>5</v>
      </c>
      <c r="M1521" t="s">
        <v>137</v>
      </c>
      <c r="N1521" t="s">
        <v>156</v>
      </c>
      <c r="O1521">
        <v>60</v>
      </c>
      <c r="P1521" t="s">
        <v>137</v>
      </c>
    </row>
    <row r="1522" spans="1:40">
      <c r="A1522" s="26">
        <v>41505.939347349537</v>
      </c>
      <c r="B1522" t="s">
        <v>128</v>
      </c>
      <c r="C1522" t="s">
        <v>310</v>
      </c>
      <c r="D1522" t="s">
        <v>1947</v>
      </c>
      <c r="E1522" t="s">
        <v>131</v>
      </c>
      <c r="F1522" t="s">
        <v>132</v>
      </c>
      <c r="G1522" t="s">
        <v>133</v>
      </c>
      <c r="H1522" t="s">
        <v>158</v>
      </c>
      <c r="I1522">
        <v>1</v>
      </c>
      <c r="J1522" t="s">
        <v>137</v>
      </c>
    </row>
    <row r="1523" spans="1:40">
      <c r="A1523" s="26">
        <v>41505.939347349537</v>
      </c>
      <c r="B1523" t="s">
        <v>128</v>
      </c>
      <c r="C1523" t="s">
        <v>310</v>
      </c>
      <c r="D1523" t="s">
        <v>1948</v>
      </c>
      <c r="E1523" t="s">
        <v>131</v>
      </c>
      <c r="F1523" t="s">
        <v>132</v>
      </c>
      <c r="G1523" t="s">
        <v>133</v>
      </c>
      <c r="H1523" t="s">
        <v>160</v>
      </c>
      <c r="I1523">
        <v>30</v>
      </c>
      <c r="J1523" t="s">
        <v>137</v>
      </c>
      <c r="K1523" t="s">
        <v>161</v>
      </c>
      <c r="L1523">
        <v>30</v>
      </c>
      <c r="M1523" t="s">
        <v>137</v>
      </c>
      <c r="N1523" t="s">
        <v>162</v>
      </c>
      <c r="O1523">
        <v>30</v>
      </c>
      <c r="P1523" t="s">
        <v>137</v>
      </c>
      <c r="Q1523" t="s">
        <v>163</v>
      </c>
      <c r="R1523">
        <v>10</v>
      </c>
      <c r="S1523" t="s">
        <v>137</v>
      </c>
      <c r="T1523" t="s">
        <v>164</v>
      </c>
      <c r="U1523">
        <v>20</v>
      </c>
      <c r="V1523" t="s">
        <v>137</v>
      </c>
      <c r="W1523" t="s">
        <v>165</v>
      </c>
      <c r="X1523">
        <v>20</v>
      </c>
      <c r="Y1523" t="s">
        <v>137</v>
      </c>
      <c r="Z1523" t="s">
        <v>166</v>
      </c>
      <c r="AA1523">
        <v>20</v>
      </c>
      <c r="AB1523" t="s">
        <v>137</v>
      </c>
      <c r="AC1523" t="s">
        <v>167</v>
      </c>
      <c r="AD1523">
        <v>20</v>
      </c>
      <c r="AE1523" t="s">
        <v>137</v>
      </c>
      <c r="AF1523" t="s">
        <v>168</v>
      </c>
      <c r="AG1523">
        <v>115200</v>
      </c>
      <c r="AH1523" t="s">
        <v>137</v>
      </c>
      <c r="AI1523" t="s">
        <v>169</v>
      </c>
      <c r="AJ1523">
        <v>12000</v>
      </c>
      <c r="AK1523" t="s">
        <v>137</v>
      </c>
      <c r="AL1523" t="s">
        <v>170</v>
      </c>
      <c r="AM1523">
        <v>30000</v>
      </c>
      <c r="AN1523" t="s">
        <v>137</v>
      </c>
    </row>
    <row r="1524" spans="1:40">
      <c r="A1524" s="26">
        <v>41505.939347349537</v>
      </c>
      <c r="B1524" t="s">
        <v>128</v>
      </c>
      <c r="C1524" t="s">
        <v>310</v>
      </c>
      <c r="D1524" t="s">
        <v>1949</v>
      </c>
      <c r="E1524" t="s">
        <v>131</v>
      </c>
      <c r="F1524" t="s">
        <v>132</v>
      </c>
      <c r="G1524" t="s">
        <v>133</v>
      </c>
      <c r="H1524" t="s">
        <v>172</v>
      </c>
      <c r="I1524">
        <v>60</v>
      </c>
      <c r="J1524" t="s">
        <v>137</v>
      </c>
      <c r="K1524" t="s">
        <v>173</v>
      </c>
      <c r="L1524">
        <v>40</v>
      </c>
      <c r="M1524" t="s">
        <v>137</v>
      </c>
      <c r="N1524" t="s">
        <v>174</v>
      </c>
      <c r="O1524">
        <v>50</v>
      </c>
      <c r="P1524" t="s">
        <v>137</v>
      </c>
      <c r="Q1524" t="s">
        <v>175</v>
      </c>
      <c r="R1524">
        <v>40</v>
      </c>
      <c r="S1524" t="s">
        <v>137</v>
      </c>
      <c r="T1524" t="s">
        <v>176</v>
      </c>
      <c r="U1524">
        <v>60</v>
      </c>
      <c r="V1524" t="s">
        <v>137</v>
      </c>
      <c r="W1524" t="s">
        <v>177</v>
      </c>
      <c r="X1524">
        <v>50</v>
      </c>
      <c r="Y1524" t="s">
        <v>137</v>
      </c>
      <c r="Z1524" t="s">
        <v>178</v>
      </c>
      <c r="AA1524">
        <v>50</v>
      </c>
      <c r="AB1524" t="s">
        <v>137</v>
      </c>
      <c r="AC1524" t="s">
        <v>179</v>
      </c>
      <c r="AD1524">
        <v>35</v>
      </c>
      <c r="AE1524" t="s">
        <v>137</v>
      </c>
      <c r="AF1524" t="s">
        <v>180</v>
      </c>
      <c r="AG1524">
        <v>8</v>
      </c>
      <c r="AH1524" t="s">
        <v>137</v>
      </c>
      <c r="AI1524" t="s">
        <v>181</v>
      </c>
      <c r="AJ1524">
        <v>90</v>
      </c>
      <c r="AK1524" t="s">
        <v>137</v>
      </c>
      <c r="AL1524" t="s">
        <v>182</v>
      </c>
      <c r="AM1524">
        <v>1</v>
      </c>
      <c r="AN1524" t="s">
        <v>137</v>
      </c>
    </row>
    <row r="1525" spans="1:40">
      <c r="A1525" s="26">
        <v>41505.939347349537</v>
      </c>
      <c r="B1525" t="s">
        <v>128</v>
      </c>
      <c r="C1525" t="s">
        <v>310</v>
      </c>
      <c r="D1525" t="s">
        <v>1950</v>
      </c>
      <c r="E1525" t="s">
        <v>131</v>
      </c>
      <c r="F1525" t="s">
        <v>132</v>
      </c>
      <c r="G1525" t="s">
        <v>133</v>
      </c>
      <c r="H1525" t="s">
        <v>184</v>
      </c>
      <c r="I1525">
        <v>33</v>
      </c>
      <c r="J1525" t="s">
        <v>137</v>
      </c>
      <c r="K1525" t="s">
        <v>185</v>
      </c>
      <c r="L1525">
        <v>33</v>
      </c>
      <c r="M1525" t="s">
        <v>137</v>
      </c>
      <c r="N1525" t="s">
        <v>186</v>
      </c>
      <c r="O1525">
        <v>34</v>
      </c>
      <c r="P1525" t="s">
        <v>137</v>
      </c>
      <c r="Q1525" t="s">
        <v>164</v>
      </c>
      <c r="R1525">
        <v>20</v>
      </c>
      <c r="S1525" t="s">
        <v>137</v>
      </c>
      <c r="T1525" t="s">
        <v>165</v>
      </c>
      <c r="U1525">
        <v>20</v>
      </c>
      <c r="V1525" t="s">
        <v>137</v>
      </c>
      <c r="W1525" t="s">
        <v>166</v>
      </c>
      <c r="X1525">
        <v>20</v>
      </c>
      <c r="Y1525" t="s">
        <v>137</v>
      </c>
      <c r="Z1525" t="s">
        <v>187</v>
      </c>
      <c r="AA1525">
        <v>20</v>
      </c>
      <c r="AB1525" t="s">
        <v>137</v>
      </c>
      <c r="AC1525" t="s">
        <v>188</v>
      </c>
      <c r="AD1525">
        <v>20</v>
      </c>
      <c r="AE1525" t="s">
        <v>137</v>
      </c>
      <c r="AF1525" t="s">
        <v>189</v>
      </c>
      <c r="AG1525">
        <v>20</v>
      </c>
      <c r="AH1525" t="s">
        <v>137</v>
      </c>
      <c r="AI1525" t="s">
        <v>168</v>
      </c>
      <c r="AJ1525">
        <v>115200</v>
      </c>
      <c r="AK1525" t="s">
        <v>137</v>
      </c>
      <c r="AL1525" t="s">
        <v>169</v>
      </c>
      <c r="AM1525">
        <v>12000</v>
      </c>
      <c r="AN1525" t="s">
        <v>137</v>
      </c>
    </row>
    <row r="1526" spans="1:40">
      <c r="A1526" s="26">
        <v>41505.939347349537</v>
      </c>
      <c r="B1526" t="s">
        <v>128</v>
      </c>
      <c r="C1526" t="s">
        <v>310</v>
      </c>
      <c r="D1526" t="s">
        <v>1951</v>
      </c>
      <c r="E1526" t="s">
        <v>131</v>
      </c>
      <c r="F1526" t="s">
        <v>132</v>
      </c>
      <c r="G1526" t="s">
        <v>133</v>
      </c>
      <c r="H1526" t="s">
        <v>140</v>
      </c>
      <c r="I1526">
        <v>49</v>
      </c>
      <c r="J1526" t="s">
        <v>137</v>
      </c>
      <c r="K1526" t="s">
        <v>141</v>
      </c>
      <c r="L1526">
        <v>130</v>
      </c>
      <c r="M1526" t="s">
        <v>137</v>
      </c>
      <c r="N1526" t="s">
        <v>142</v>
      </c>
      <c r="O1526">
        <v>180</v>
      </c>
      <c r="P1526" t="s">
        <v>137</v>
      </c>
      <c r="Q1526" t="s">
        <v>143</v>
      </c>
      <c r="R1526">
        <v>140</v>
      </c>
      <c r="S1526" t="s">
        <v>137</v>
      </c>
      <c r="T1526" t="s">
        <v>144</v>
      </c>
      <c r="U1526">
        <v>80</v>
      </c>
      <c r="V1526" t="s">
        <v>137</v>
      </c>
      <c r="W1526" t="s">
        <v>145</v>
      </c>
      <c r="X1526">
        <v>101</v>
      </c>
      <c r="Y1526" t="s">
        <v>137</v>
      </c>
      <c r="Z1526" t="s">
        <v>146</v>
      </c>
      <c r="AA1526">
        <v>190</v>
      </c>
      <c r="AB1526" t="s">
        <v>137</v>
      </c>
      <c r="AC1526" t="s">
        <v>147</v>
      </c>
      <c r="AD1526">
        <v>20</v>
      </c>
      <c r="AE1526" t="s">
        <v>137</v>
      </c>
    </row>
    <row r="1527" spans="1:40">
      <c r="A1527" s="26">
        <v>41505.939347349537</v>
      </c>
      <c r="B1527" t="s">
        <v>128</v>
      </c>
      <c r="C1527" t="s">
        <v>310</v>
      </c>
      <c r="D1527" t="s">
        <v>1952</v>
      </c>
    </row>
    <row r="1528" spans="1:40">
      <c r="A1528" s="26">
        <v>41505.939347349537</v>
      </c>
      <c r="B1528" t="s">
        <v>128</v>
      </c>
      <c r="C1528" t="s">
        <v>310</v>
      </c>
      <c r="D1528" t="s">
        <v>1953</v>
      </c>
      <c r="E1528" t="s">
        <v>131</v>
      </c>
      <c r="F1528" t="s">
        <v>132</v>
      </c>
      <c r="G1528" t="s">
        <v>133</v>
      </c>
      <c r="H1528" t="s">
        <v>150</v>
      </c>
      <c r="I1528">
        <v>50</v>
      </c>
      <c r="J1528" t="s">
        <v>137</v>
      </c>
      <c r="K1528" t="s">
        <v>151</v>
      </c>
      <c r="L1528">
        <v>50</v>
      </c>
      <c r="M1528" t="s">
        <v>137</v>
      </c>
      <c r="N1528" t="s">
        <v>152</v>
      </c>
      <c r="O1528">
        <v>50</v>
      </c>
      <c r="P1528" t="s">
        <v>137</v>
      </c>
    </row>
    <row r="1529" spans="1:40">
      <c r="A1529" s="26">
        <v>41505.939347349537</v>
      </c>
      <c r="B1529" t="s">
        <v>128</v>
      </c>
      <c r="C1529" t="s">
        <v>310</v>
      </c>
      <c r="D1529" t="s">
        <v>1954</v>
      </c>
      <c r="E1529" t="s">
        <v>131</v>
      </c>
      <c r="F1529" t="s">
        <v>132</v>
      </c>
      <c r="G1529" t="s">
        <v>133</v>
      </c>
      <c r="H1529" t="s">
        <v>154</v>
      </c>
      <c r="I1529">
        <v>35</v>
      </c>
      <c r="J1529" t="s">
        <v>137</v>
      </c>
      <c r="K1529" t="s">
        <v>155</v>
      </c>
      <c r="L1529">
        <v>5</v>
      </c>
      <c r="M1529" t="s">
        <v>137</v>
      </c>
      <c r="N1529" t="s">
        <v>156</v>
      </c>
      <c r="O1529">
        <v>60</v>
      </c>
      <c r="P1529" t="s">
        <v>137</v>
      </c>
    </row>
    <row r="1530" spans="1:40">
      <c r="A1530" s="26">
        <v>41505.939347349537</v>
      </c>
      <c r="B1530" t="s">
        <v>128</v>
      </c>
      <c r="C1530" t="s">
        <v>310</v>
      </c>
      <c r="D1530" t="s">
        <v>1955</v>
      </c>
      <c r="E1530" t="s">
        <v>131</v>
      </c>
      <c r="F1530" t="s">
        <v>132</v>
      </c>
      <c r="G1530" t="s">
        <v>133</v>
      </c>
      <c r="H1530" t="s">
        <v>158</v>
      </c>
      <c r="I1530">
        <v>1</v>
      </c>
      <c r="J1530" t="s">
        <v>137</v>
      </c>
    </row>
    <row r="1531" spans="1:40">
      <c r="A1531" s="26">
        <v>41505.939347349537</v>
      </c>
      <c r="B1531" t="s">
        <v>128</v>
      </c>
      <c r="C1531" t="s">
        <v>310</v>
      </c>
      <c r="D1531" t="s">
        <v>1956</v>
      </c>
      <c r="E1531" t="s">
        <v>131</v>
      </c>
      <c r="F1531" t="s">
        <v>132</v>
      </c>
      <c r="G1531" t="s">
        <v>133</v>
      </c>
      <c r="H1531" t="s">
        <v>160</v>
      </c>
      <c r="I1531">
        <v>30</v>
      </c>
      <c r="J1531" t="s">
        <v>137</v>
      </c>
      <c r="K1531" t="s">
        <v>161</v>
      </c>
      <c r="L1531">
        <v>30</v>
      </c>
      <c r="M1531" t="s">
        <v>137</v>
      </c>
      <c r="N1531" t="s">
        <v>162</v>
      </c>
      <c r="O1531">
        <v>30</v>
      </c>
      <c r="P1531" t="s">
        <v>137</v>
      </c>
      <c r="Q1531" t="s">
        <v>163</v>
      </c>
      <c r="R1531">
        <v>10</v>
      </c>
      <c r="S1531" t="s">
        <v>137</v>
      </c>
      <c r="T1531" t="s">
        <v>164</v>
      </c>
      <c r="U1531">
        <v>20</v>
      </c>
      <c r="V1531" t="s">
        <v>137</v>
      </c>
      <c r="W1531" t="s">
        <v>165</v>
      </c>
      <c r="X1531">
        <v>20</v>
      </c>
      <c r="Y1531" t="s">
        <v>137</v>
      </c>
      <c r="Z1531" t="s">
        <v>166</v>
      </c>
      <c r="AA1531">
        <v>20</v>
      </c>
      <c r="AB1531" t="s">
        <v>137</v>
      </c>
      <c r="AC1531" t="s">
        <v>167</v>
      </c>
      <c r="AD1531">
        <v>20</v>
      </c>
      <c r="AE1531" t="s">
        <v>137</v>
      </c>
      <c r="AF1531" t="s">
        <v>168</v>
      </c>
      <c r="AG1531">
        <v>115200</v>
      </c>
      <c r="AH1531" t="s">
        <v>137</v>
      </c>
      <c r="AI1531" t="s">
        <v>169</v>
      </c>
      <c r="AJ1531">
        <v>12000</v>
      </c>
      <c r="AK1531" t="s">
        <v>137</v>
      </c>
      <c r="AL1531" t="s">
        <v>170</v>
      </c>
      <c r="AM1531">
        <v>30000</v>
      </c>
      <c r="AN1531" t="s">
        <v>137</v>
      </c>
    </row>
    <row r="1532" spans="1:40">
      <c r="A1532" s="26">
        <v>41505.939347349537</v>
      </c>
      <c r="B1532" t="s">
        <v>128</v>
      </c>
      <c r="C1532" t="s">
        <v>310</v>
      </c>
      <c r="D1532" t="s">
        <v>1957</v>
      </c>
      <c r="E1532" t="s">
        <v>131</v>
      </c>
      <c r="F1532" t="s">
        <v>132</v>
      </c>
      <c r="G1532" t="s">
        <v>133</v>
      </c>
      <c r="H1532" t="s">
        <v>172</v>
      </c>
      <c r="I1532">
        <v>60</v>
      </c>
      <c r="J1532" t="s">
        <v>137</v>
      </c>
      <c r="K1532" t="s">
        <v>173</v>
      </c>
      <c r="L1532">
        <v>40</v>
      </c>
      <c r="M1532" t="s">
        <v>137</v>
      </c>
      <c r="N1532" t="s">
        <v>174</v>
      </c>
      <c r="O1532">
        <v>50</v>
      </c>
      <c r="P1532" t="s">
        <v>137</v>
      </c>
      <c r="Q1532" t="s">
        <v>175</v>
      </c>
      <c r="R1532">
        <v>40</v>
      </c>
      <c r="S1532" t="s">
        <v>137</v>
      </c>
      <c r="T1532" t="s">
        <v>176</v>
      </c>
      <c r="U1532">
        <v>60</v>
      </c>
      <c r="V1532" t="s">
        <v>137</v>
      </c>
      <c r="W1532" t="s">
        <v>177</v>
      </c>
      <c r="X1532">
        <v>50</v>
      </c>
      <c r="Y1532" t="s">
        <v>137</v>
      </c>
      <c r="Z1532" t="s">
        <v>178</v>
      </c>
      <c r="AA1532">
        <v>50</v>
      </c>
      <c r="AB1532" t="s">
        <v>137</v>
      </c>
      <c r="AC1532" t="s">
        <v>179</v>
      </c>
      <c r="AD1532">
        <v>35</v>
      </c>
      <c r="AE1532" t="s">
        <v>137</v>
      </c>
      <c r="AF1532" t="s">
        <v>180</v>
      </c>
      <c r="AG1532">
        <v>8</v>
      </c>
      <c r="AH1532" t="s">
        <v>137</v>
      </c>
      <c r="AI1532" t="s">
        <v>181</v>
      </c>
      <c r="AJ1532">
        <v>90</v>
      </c>
      <c r="AK1532" t="s">
        <v>137</v>
      </c>
      <c r="AL1532" t="s">
        <v>182</v>
      </c>
      <c r="AM1532">
        <v>1</v>
      </c>
      <c r="AN1532" t="s">
        <v>137</v>
      </c>
    </row>
    <row r="1533" spans="1:40">
      <c r="A1533" s="26">
        <v>41505.939347349537</v>
      </c>
      <c r="B1533" t="s">
        <v>128</v>
      </c>
      <c r="C1533" t="s">
        <v>310</v>
      </c>
      <c r="D1533" t="s">
        <v>1958</v>
      </c>
      <c r="E1533" t="s">
        <v>131</v>
      </c>
      <c r="F1533" t="s">
        <v>132</v>
      </c>
      <c r="G1533" t="s">
        <v>133</v>
      </c>
      <c r="H1533" t="s">
        <v>184</v>
      </c>
      <c r="I1533">
        <v>33</v>
      </c>
      <c r="J1533" t="s">
        <v>137</v>
      </c>
      <c r="K1533" t="s">
        <v>185</v>
      </c>
      <c r="L1533">
        <v>33</v>
      </c>
      <c r="M1533" t="s">
        <v>137</v>
      </c>
      <c r="N1533" t="s">
        <v>186</v>
      </c>
      <c r="O1533">
        <v>34</v>
      </c>
      <c r="P1533" t="s">
        <v>137</v>
      </c>
      <c r="Q1533" t="s">
        <v>164</v>
      </c>
      <c r="R1533">
        <v>20</v>
      </c>
      <c r="S1533" t="s">
        <v>137</v>
      </c>
      <c r="T1533" t="s">
        <v>165</v>
      </c>
      <c r="U1533">
        <v>20</v>
      </c>
      <c r="V1533" t="s">
        <v>137</v>
      </c>
      <c r="W1533" t="s">
        <v>166</v>
      </c>
      <c r="X1533">
        <v>20</v>
      </c>
      <c r="Y1533" t="s">
        <v>137</v>
      </c>
      <c r="Z1533" t="s">
        <v>187</v>
      </c>
      <c r="AA1533">
        <v>20</v>
      </c>
      <c r="AB1533" t="s">
        <v>137</v>
      </c>
      <c r="AC1533" t="s">
        <v>188</v>
      </c>
      <c r="AD1533">
        <v>20</v>
      </c>
      <c r="AE1533" t="s">
        <v>137</v>
      </c>
      <c r="AF1533" t="s">
        <v>189</v>
      </c>
      <c r="AG1533">
        <v>20</v>
      </c>
      <c r="AH1533" t="s">
        <v>137</v>
      </c>
      <c r="AI1533" t="s">
        <v>168</v>
      </c>
      <c r="AJ1533">
        <v>115200</v>
      </c>
      <c r="AK1533" t="s">
        <v>137</v>
      </c>
      <c r="AL1533" t="s">
        <v>169</v>
      </c>
      <c r="AM1533">
        <v>12000</v>
      </c>
      <c r="AN1533" t="s">
        <v>137</v>
      </c>
    </row>
    <row r="1534" spans="1:40">
      <c r="A1534" s="26">
        <v>41505.939347349537</v>
      </c>
      <c r="B1534" t="s">
        <v>128</v>
      </c>
      <c r="C1534" t="s">
        <v>310</v>
      </c>
      <c r="D1534" t="s">
        <v>1959</v>
      </c>
      <c r="E1534" t="s">
        <v>131</v>
      </c>
      <c r="F1534" t="s">
        <v>132</v>
      </c>
      <c r="G1534" t="s">
        <v>133</v>
      </c>
      <c r="H1534" t="s">
        <v>140</v>
      </c>
      <c r="I1534">
        <v>49</v>
      </c>
      <c r="J1534" t="s">
        <v>137</v>
      </c>
      <c r="K1534" t="s">
        <v>141</v>
      </c>
      <c r="L1534">
        <v>130</v>
      </c>
      <c r="M1534" t="s">
        <v>137</v>
      </c>
      <c r="N1534" t="s">
        <v>142</v>
      </c>
      <c r="O1534">
        <v>180</v>
      </c>
      <c r="P1534" t="s">
        <v>137</v>
      </c>
      <c r="Q1534" t="s">
        <v>143</v>
      </c>
      <c r="R1534">
        <v>140</v>
      </c>
      <c r="S1534" t="s">
        <v>137</v>
      </c>
      <c r="T1534" t="s">
        <v>144</v>
      </c>
      <c r="U1534">
        <v>80</v>
      </c>
      <c r="V1534" t="s">
        <v>137</v>
      </c>
      <c r="W1534" t="s">
        <v>145</v>
      </c>
      <c r="X1534">
        <v>101</v>
      </c>
      <c r="Y1534" t="s">
        <v>137</v>
      </c>
      <c r="Z1534" t="s">
        <v>146</v>
      </c>
      <c r="AA1534">
        <v>190</v>
      </c>
      <c r="AB1534" t="s">
        <v>137</v>
      </c>
      <c r="AC1534" t="s">
        <v>147</v>
      </c>
      <c r="AD1534">
        <v>20</v>
      </c>
      <c r="AE1534" t="s">
        <v>137</v>
      </c>
    </row>
    <row r="1535" spans="1:40">
      <c r="A1535" s="26">
        <v>41505.939347349537</v>
      </c>
      <c r="B1535" t="s">
        <v>128</v>
      </c>
      <c r="C1535" t="s">
        <v>310</v>
      </c>
      <c r="D1535" t="s">
        <v>1960</v>
      </c>
    </row>
    <row r="1536" spans="1:40">
      <c r="A1536" s="26">
        <v>41505.939347349537</v>
      </c>
      <c r="B1536" t="s">
        <v>128</v>
      </c>
      <c r="C1536" t="s">
        <v>310</v>
      </c>
      <c r="D1536" t="s">
        <v>1961</v>
      </c>
      <c r="E1536" t="s">
        <v>131</v>
      </c>
      <c r="F1536" t="s">
        <v>132</v>
      </c>
      <c r="G1536" t="s">
        <v>133</v>
      </c>
      <c r="H1536" t="s">
        <v>150</v>
      </c>
      <c r="I1536">
        <v>50</v>
      </c>
      <c r="J1536" t="s">
        <v>137</v>
      </c>
      <c r="K1536" t="s">
        <v>151</v>
      </c>
      <c r="L1536">
        <v>50</v>
      </c>
      <c r="M1536" t="s">
        <v>137</v>
      </c>
      <c r="N1536" t="s">
        <v>152</v>
      </c>
      <c r="O1536">
        <v>50</v>
      </c>
      <c r="P1536" t="s">
        <v>137</v>
      </c>
    </row>
    <row r="1537" spans="1:40">
      <c r="A1537" s="26">
        <v>41505.939347349537</v>
      </c>
      <c r="B1537" t="s">
        <v>128</v>
      </c>
      <c r="C1537" t="s">
        <v>310</v>
      </c>
      <c r="D1537" t="s">
        <v>1962</v>
      </c>
      <c r="E1537" t="s">
        <v>131</v>
      </c>
      <c r="F1537" t="s">
        <v>132</v>
      </c>
      <c r="G1537" t="s">
        <v>133</v>
      </c>
      <c r="H1537" t="s">
        <v>154</v>
      </c>
      <c r="I1537">
        <v>35</v>
      </c>
      <c r="J1537" t="s">
        <v>137</v>
      </c>
      <c r="K1537" t="s">
        <v>155</v>
      </c>
      <c r="L1537">
        <v>5</v>
      </c>
      <c r="M1537" t="s">
        <v>137</v>
      </c>
      <c r="N1537" t="s">
        <v>156</v>
      </c>
      <c r="O1537">
        <v>60</v>
      </c>
      <c r="P1537" t="s">
        <v>137</v>
      </c>
    </row>
    <row r="1538" spans="1:40">
      <c r="A1538" s="26">
        <v>41505.939347349537</v>
      </c>
      <c r="B1538" t="s">
        <v>128</v>
      </c>
      <c r="C1538" t="s">
        <v>310</v>
      </c>
      <c r="D1538" t="s">
        <v>1963</v>
      </c>
      <c r="E1538" t="s">
        <v>131</v>
      </c>
      <c r="F1538" t="s">
        <v>132</v>
      </c>
      <c r="G1538" t="s">
        <v>133</v>
      </c>
      <c r="H1538" t="s">
        <v>158</v>
      </c>
      <c r="I1538">
        <v>1</v>
      </c>
      <c r="J1538" t="s">
        <v>137</v>
      </c>
    </row>
    <row r="1539" spans="1:40">
      <c r="A1539" s="26">
        <v>41505.939347349537</v>
      </c>
      <c r="B1539" t="s">
        <v>128</v>
      </c>
      <c r="C1539" t="s">
        <v>310</v>
      </c>
      <c r="D1539" t="s">
        <v>1964</v>
      </c>
      <c r="E1539" t="s">
        <v>131</v>
      </c>
      <c r="F1539" t="s">
        <v>132</v>
      </c>
      <c r="G1539" t="s">
        <v>133</v>
      </c>
      <c r="H1539" t="s">
        <v>160</v>
      </c>
      <c r="I1539">
        <v>30</v>
      </c>
      <c r="J1539" t="s">
        <v>137</v>
      </c>
      <c r="K1539" t="s">
        <v>161</v>
      </c>
      <c r="L1539">
        <v>30</v>
      </c>
      <c r="M1539" t="s">
        <v>137</v>
      </c>
      <c r="N1539" t="s">
        <v>162</v>
      </c>
      <c r="O1539">
        <v>30</v>
      </c>
      <c r="P1539" t="s">
        <v>137</v>
      </c>
      <c r="Q1539" t="s">
        <v>163</v>
      </c>
      <c r="R1539">
        <v>10</v>
      </c>
      <c r="S1539" t="s">
        <v>137</v>
      </c>
      <c r="T1539" t="s">
        <v>164</v>
      </c>
      <c r="U1539">
        <v>20</v>
      </c>
      <c r="V1539" t="s">
        <v>137</v>
      </c>
      <c r="W1539" t="s">
        <v>165</v>
      </c>
      <c r="X1539">
        <v>20</v>
      </c>
      <c r="Y1539" t="s">
        <v>137</v>
      </c>
      <c r="Z1539" t="s">
        <v>166</v>
      </c>
      <c r="AA1539">
        <v>20</v>
      </c>
      <c r="AB1539" t="s">
        <v>137</v>
      </c>
      <c r="AC1539" t="s">
        <v>167</v>
      </c>
      <c r="AD1539">
        <v>20</v>
      </c>
      <c r="AE1539" t="s">
        <v>137</v>
      </c>
      <c r="AF1539" t="s">
        <v>168</v>
      </c>
      <c r="AG1539">
        <v>115200</v>
      </c>
      <c r="AH1539" t="s">
        <v>137</v>
      </c>
      <c r="AI1539" t="s">
        <v>169</v>
      </c>
      <c r="AJ1539">
        <v>12000</v>
      </c>
      <c r="AK1539" t="s">
        <v>137</v>
      </c>
      <c r="AL1539" t="s">
        <v>170</v>
      </c>
      <c r="AM1539">
        <v>30000</v>
      </c>
      <c r="AN1539" t="s">
        <v>137</v>
      </c>
    </row>
    <row r="1540" spans="1:40">
      <c r="A1540" s="26">
        <v>41505.939347349537</v>
      </c>
      <c r="B1540" t="s">
        <v>128</v>
      </c>
      <c r="C1540" t="s">
        <v>310</v>
      </c>
      <c r="D1540" t="s">
        <v>1965</v>
      </c>
      <c r="E1540" t="s">
        <v>131</v>
      </c>
      <c r="F1540" t="s">
        <v>132</v>
      </c>
      <c r="G1540" t="s">
        <v>133</v>
      </c>
      <c r="H1540" t="s">
        <v>172</v>
      </c>
      <c r="I1540">
        <v>60</v>
      </c>
      <c r="J1540" t="s">
        <v>137</v>
      </c>
      <c r="K1540" t="s">
        <v>173</v>
      </c>
      <c r="L1540">
        <v>40</v>
      </c>
      <c r="M1540" t="s">
        <v>137</v>
      </c>
      <c r="N1540" t="s">
        <v>174</v>
      </c>
      <c r="O1540">
        <v>50</v>
      </c>
      <c r="P1540" t="s">
        <v>137</v>
      </c>
      <c r="Q1540" t="s">
        <v>175</v>
      </c>
      <c r="R1540">
        <v>40</v>
      </c>
      <c r="S1540" t="s">
        <v>137</v>
      </c>
      <c r="T1540" t="s">
        <v>176</v>
      </c>
      <c r="U1540">
        <v>60</v>
      </c>
      <c r="V1540" t="s">
        <v>137</v>
      </c>
      <c r="W1540" t="s">
        <v>177</v>
      </c>
      <c r="X1540">
        <v>50</v>
      </c>
      <c r="Y1540" t="s">
        <v>137</v>
      </c>
      <c r="Z1540" t="s">
        <v>178</v>
      </c>
      <c r="AA1540">
        <v>50</v>
      </c>
      <c r="AB1540" t="s">
        <v>137</v>
      </c>
      <c r="AC1540" t="s">
        <v>179</v>
      </c>
      <c r="AD1540">
        <v>35</v>
      </c>
      <c r="AE1540" t="s">
        <v>137</v>
      </c>
      <c r="AF1540" t="s">
        <v>180</v>
      </c>
      <c r="AG1540">
        <v>8</v>
      </c>
      <c r="AH1540" t="s">
        <v>137</v>
      </c>
      <c r="AI1540" t="s">
        <v>181</v>
      </c>
      <c r="AJ1540">
        <v>90</v>
      </c>
      <c r="AK1540" t="s">
        <v>137</v>
      </c>
      <c r="AL1540" t="s">
        <v>182</v>
      </c>
      <c r="AM1540">
        <v>1</v>
      </c>
      <c r="AN1540" t="s">
        <v>137</v>
      </c>
    </row>
    <row r="1541" spans="1:40">
      <c r="A1541" s="26">
        <v>41505.939347349537</v>
      </c>
      <c r="B1541" t="s">
        <v>128</v>
      </c>
      <c r="C1541" t="s">
        <v>385</v>
      </c>
      <c r="D1541" t="s">
        <v>1966</v>
      </c>
      <c r="E1541" t="s">
        <v>131</v>
      </c>
      <c r="F1541" t="s">
        <v>132</v>
      </c>
      <c r="G1541" t="s">
        <v>133</v>
      </c>
      <c r="H1541" t="s">
        <v>184</v>
      </c>
      <c r="I1541">
        <v>33</v>
      </c>
      <c r="J1541" t="s">
        <v>137</v>
      </c>
      <c r="K1541" t="s">
        <v>185</v>
      </c>
      <c r="L1541">
        <v>33</v>
      </c>
      <c r="M1541" t="s">
        <v>137</v>
      </c>
      <c r="N1541" t="s">
        <v>186</v>
      </c>
      <c r="O1541">
        <v>34</v>
      </c>
      <c r="P1541" t="s">
        <v>137</v>
      </c>
      <c r="Q1541" t="s">
        <v>164</v>
      </c>
      <c r="R1541">
        <v>20</v>
      </c>
      <c r="S1541" t="s">
        <v>137</v>
      </c>
      <c r="T1541" t="s">
        <v>165</v>
      </c>
      <c r="U1541">
        <v>20</v>
      </c>
      <c r="V1541" t="s">
        <v>137</v>
      </c>
      <c r="W1541" t="s">
        <v>166</v>
      </c>
      <c r="X1541">
        <v>20</v>
      </c>
      <c r="Y1541" t="s">
        <v>137</v>
      </c>
      <c r="Z1541" t="s">
        <v>187</v>
      </c>
      <c r="AA1541">
        <v>20</v>
      </c>
      <c r="AB1541" t="s">
        <v>137</v>
      </c>
      <c r="AC1541" t="s">
        <v>188</v>
      </c>
      <c r="AD1541">
        <v>20</v>
      </c>
      <c r="AE1541" t="s">
        <v>137</v>
      </c>
      <c r="AF1541" t="s">
        <v>189</v>
      </c>
      <c r="AG1541">
        <v>20</v>
      </c>
      <c r="AH1541" t="s">
        <v>137</v>
      </c>
      <c r="AI1541" t="s">
        <v>168</v>
      </c>
      <c r="AJ1541">
        <v>115200</v>
      </c>
      <c r="AK1541" t="s">
        <v>137</v>
      </c>
      <c r="AL1541" t="s">
        <v>169</v>
      </c>
      <c r="AM1541">
        <v>12000</v>
      </c>
      <c r="AN1541" t="s">
        <v>137</v>
      </c>
    </row>
    <row r="1542" spans="1:40">
      <c r="A1542" s="26">
        <v>41505.939347349537</v>
      </c>
      <c r="B1542" t="s">
        <v>128</v>
      </c>
      <c r="C1542" t="s">
        <v>385</v>
      </c>
      <c r="D1542" t="s">
        <v>1967</v>
      </c>
      <c r="E1542" t="s">
        <v>131</v>
      </c>
      <c r="F1542" t="s">
        <v>132</v>
      </c>
      <c r="G1542" t="s">
        <v>133</v>
      </c>
      <c r="H1542" t="s">
        <v>140</v>
      </c>
      <c r="I1542">
        <v>49</v>
      </c>
      <c r="J1542" t="s">
        <v>137</v>
      </c>
      <c r="K1542" t="s">
        <v>141</v>
      </c>
      <c r="L1542">
        <v>130</v>
      </c>
      <c r="M1542" t="s">
        <v>137</v>
      </c>
      <c r="N1542" t="s">
        <v>142</v>
      </c>
      <c r="O1542">
        <v>180</v>
      </c>
      <c r="P1542" t="s">
        <v>137</v>
      </c>
      <c r="Q1542" t="s">
        <v>143</v>
      </c>
      <c r="R1542">
        <v>140</v>
      </c>
      <c r="S1542" t="s">
        <v>137</v>
      </c>
      <c r="T1542" t="s">
        <v>144</v>
      </c>
      <c r="U1542">
        <v>80</v>
      </c>
      <c r="V1542" t="s">
        <v>137</v>
      </c>
      <c r="W1542" t="s">
        <v>145</v>
      </c>
      <c r="X1542">
        <v>101</v>
      </c>
      <c r="Y1542" t="s">
        <v>137</v>
      </c>
      <c r="Z1542" t="s">
        <v>146</v>
      </c>
      <c r="AA1542">
        <v>190</v>
      </c>
      <c r="AB1542" t="s">
        <v>137</v>
      </c>
      <c r="AC1542" t="s">
        <v>147</v>
      </c>
      <c r="AD1542">
        <v>20</v>
      </c>
      <c r="AE1542" t="s">
        <v>137</v>
      </c>
    </row>
    <row r="1543" spans="1:40">
      <c r="A1543" s="26">
        <v>41505.939347349537</v>
      </c>
      <c r="B1543" t="s">
        <v>128</v>
      </c>
      <c r="C1543" t="s">
        <v>385</v>
      </c>
      <c r="D1543" t="s">
        <v>1968</v>
      </c>
    </row>
    <row r="1544" spans="1:40">
      <c r="A1544" s="26">
        <v>41505.939347349537</v>
      </c>
      <c r="B1544" t="s">
        <v>128</v>
      </c>
      <c r="C1544" t="s">
        <v>385</v>
      </c>
      <c r="D1544" t="s">
        <v>1969</v>
      </c>
      <c r="E1544" t="s">
        <v>131</v>
      </c>
      <c r="F1544" t="s">
        <v>132</v>
      </c>
      <c r="G1544" t="s">
        <v>133</v>
      </c>
      <c r="H1544" t="s">
        <v>150</v>
      </c>
      <c r="I1544">
        <v>50</v>
      </c>
      <c r="J1544" t="s">
        <v>137</v>
      </c>
      <c r="K1544" t="s">
        <v>151</v>
      </c>
      <c r="L1544">
        <v>50</v>
      </c>
      <c r="M1544" t="s">
        <v>137</v>
      </c>
      <c r="N1544" t="s">
        <v>152</v>
      </c>
      <c r="O1544">
        <v>50</v>
      </c>
      <c r="P1544" t="s">
        <v>137</v>
      </c>
    </row>
    <row r="1545" spans="1:40">
      <c r="A1545" s="26">
        <v>41505.939347349537</v>
      </c>
      <c r="B1545" t="s">
        <v>128</v>
      </c>
      <c r="C1545" t="s">
        <v>385</v>
      </c>
      <c r="D1545" t="s">
        <v>1970</v>
      </c>
      <c r="E1545" t="s">
        <v>131</v>
      </c>
      <c r="F1545" t="s">
        <v>132</v>
      </c>
      <c r="G1545" t="s">
        <v>133</v>
      </c>
      <c r="H1545" t="s">
        <v>154</v>
      </c>
      <c r="I1545">
        <v>35</v>
      </c>
      <c r="J1545" t="s">
        <v>137</v>
      </c>
      <c r="K1545" t="s">
        <v>155</v>
      </c>
      <c r="L1545">
        <v>5</v>
      </c>
      <c r="M1545" t="s">
        <v>137</v>
      </c>
      <c r="N1545" t="s">
        <v>156</v>
      </c>
      <c r="O1545">
        <v>60</v>
      </c>
      <c r="P1545" t="s">
        <v>137</v>
      </c>
    </row>
    <row r="1546" spans="1:40">
      <c r="A1546" s="26">
        <v>41505.939347349537</v>
      </c>
      <c r="B1546" t="s">
        <v>128</v>
      </c>
      <c r="C1546" t="s">
        <v>385</v>
      </c>
      <c r="D1546" t="s">
        <v>1971</v>
      </c>
      <c r="E1546" t="s">
        <v>131</v>
      </c>
      <c r="F1546" t="s">
        <v>132</v>
      </c>
      <c r="G1546" t="s">
        <v>133</v>
      </c>
      <c r="H1546" t="s">
        <v>158</v>
      </c>
      <c r="I1546">
        <v>1</v>
      </c>
      <c r="J1546" t="s">
        <v>137</v>
      </c>
    </row>
    <row r="1547" spans="1:40">
      <c r="A1547" s="26">
        <v>41505.939347349537</v>
      </c>
      <c r="B1547" t="s">
        <v>128</v>
      </c>
      <c r="C1547" t="s">
        <v>385</v>
      </c>
      <c r="D1547" t="s">
        <v>1972</v>
      </c>
      <c r="E1547" t="s">
        <v>131</v>
      </c>
      <c r="F1547" t="s">
        <v>132</v>
      </c>
      <c r="G1547" t="s">
        <v>133</v>
      </c>
      <c r="H1547" t="s">
        <v>160</v>
      </c>
      <c r="I1547">
        <v>30</v>
      </c>
      <c r="J1547" t="s">
        <v>137</v>
      </c>
      <c r="K1547" t="s">
        <v>161</v>
      </c>
      <c r="L1547">
        <v>30</v>
      </c>
      <c r="M1547" t="s">
        <v>137</v>
      </c>
      <c r="N1547" t="s">
        <v>162</v>
      </c>
      <c r="O1547">
        <v>30</v>
      </c>
      <c r="P1547" t="s">
        <v>137</v>
      </c>
      <c r="Q1547" t="s">
        <v>163</v>
      </c>
      <c r="R1547">
        <v>10</v>
      </c>
      <c r="S1547" t="s">
        <v>137</v>
      </c>
      <c r="T1547" t="s">
        <v>164</v>
      </c>
      <c r="U1547">
        <v>20</v>
      </c>
      <c r="V1547" t="s">
        <v>137</v>
      </c>
      <c r="W1547" t="s">
        <v>165</v>
      </c>
      <c r="X1547">
        <v>20</v>
      </c>
      <c r="Y1547" t="s">
        <v>137</v>
      </c>
      <c r="Z1547" t="s">
        <v>166</v>
      </c>
      <c r="AA1547">
        <v>20</v>
      </c>
      <c r="AB1547" t="s">
        <v>137</v>
      </c>
      <c r="AC1547" t="s">
        <v>167</v>
      </c>
      <c r="AD1547">
        <v>20</v>
      </c>
      <c r="AE1547" t="s">
        <v>137</v>
      </c>
      <c r="AF1547" t="s">
        <v>168</v>
      </c>
      <c r="AG1547">
        <v>115200</v>
      </c>
      <c r="AH1547" t="s">
        <v>137</v>
      </c>
      <c r="AI1547" t="s">
        <v>169</v>
      </c>
      <c r="AJ1547">
        <v>12000</v>
      </c>
      <c r="AK1547" t="s">
        <v>137</v>
      </c>
      <c r="AL1547" t="s">
        <v>170</v>
      </c>
      <c r="AM1547">
        <v>30000</v>
      </c>
      <c r="AN1547" t="s">
        <v>137</v>
      </c>
    </row>
    <row r="1548" spans="1:40">
      <c r="A1548" s="26">
        <v>41505.939347349537</v>
      </c>
      <c r="B1548" t="s">
        <v>128</v>
      </c>
      <c r="C1548" t="s">
        <v>385</v>
      </c>
      <c r="D1548" t="s">
        <v>1973</v>
      </c>
      <c r="E1548" t="s">
        <v>131</v>
      </c>
      <c r="F1548" t="s">
        <v>132</v>
      </c>
      <c r="G1548" t="s">
        <v>133</v>
      </c>
      <c r="H1548" t="s">
        <v>172</v>
      </c>
      <c r="I1548">
        <v>60</v>
      </c>
      <c r="J1548" t="s">
        <v>137</v>
      </c>
      <c r="K1548" t="s">
        <v>173</v>
      </c>
      <c r="L1548">
        <v>40</v>
      </c>
      <c r="M1548" t="s">
        <v>137</v>
      </c>
      <c r="N1548" t="s">
        <v>174</v>
      </c>
      <c r="O1548">
        <v>50</v>
      </c>
      <c r="P1548" t="s">
        <v>137</v>
      </c>
      <c r="Q1548" t="s">
        <v>175</v>
      </c>
      <c r="R1548">
        <v>40</v>
      </c>
      <c r="S1548" t="s">
        <v>137</v>
      </c>
      <c r="T1548" t="s">
        <v>176</v>
      </c>
      <c r="U1548">
        <v>60</v>
      </c>
      <c r="V1548" t="s">
        <v>137</v>
      </c>
      <c r="W1548" t="s">
        <v>177</v>
      </c>
      <c r="X1548">
        <v>50</v>
      </c>
      <c r="Y1548" t="s">
        <v>137</v>
      </c>
      <c r="Z1548" t="s">
        <v>178</v>
      </c>
      <c r="AA1548">
        <v>50</v>
      </c>
      <c r="AB1548" t="s">
        <v>137</v>
      </c>
      <c r="AC1548" t="s">
        <v>179</v>
      </c>
      <c r="AD1548">
        <v>35</v>
      </c>
      <c r="AE1548" t="s">
        <v>137</v>
      </c>
      <c r="AF1548" t="s">
        <v>180</v>
      </c>
      <c r="AG1548">
        <v>8</v>
      </c>
      <c r="AH1548" t="s">
        <v>137</v>
      </c>
      <c r="AI1548" t="s">
        <v>181</v>
      </c>
      <c r="AJ1548">
        <v>90</v>
      </c>
      <c r="AK1548" t="s">
        <v>137</v>
      </c>
      <c r="AL1548" t="s">
        <v>182</v>
      </c>
      <c r="AM1548">
        <v>1</v>
      </c>
      <c r="AN1548" t="s">
        <v>137</v>
      </c>
    </row>
    <row r="1549" spans="1:40">
      <c r="A1549" s="26">
        <v>41505.939347349537</v>
      </c>
      <c r="B1549" t="s">
        <v>128</v>
      </c>
      <c r="C1549" t="s">
        <v>385</v>
      </c>
      <c r="D1549" t="s">
        <v>1974</v>
      </c>
      <c r="E1549" t="s">
        <v>131</v>
      </c>
      <c r="F1549" t="s">
        <v>132</v>
      </c>
      <c r="G1549" t="s">
        <v>133</v>
      </c>
      <c r="H1549" t="s">
        <v>184</v>
      </c>
      <c r="I1549">
        <v>33</v>
      </c>
      <c r="J1549" t="s">
        <v>137</v>
      </c>
      <c r="K1549" t="s">
        <v>185</v>
      </c>
      <c r="L1549">
        <v>33</v>
      </c>
      <c r="M1549" t="s">
        <v>137</v>
      </c>
      <c r="N1549" t="s">
        <v>186</v>
      </c>
      <c r="O1549">
        <v>34</v>
      </c>
      <c r="P1549" t="s">
        <v>137</v>
      </c>
      <c r="Q1549" t="s">
        <v>164</v>
      </c>
      <c r="R1549">
        <v>20</v>
      </c>
      <c r="S1549" t="s">
        <v>137</v>
      </c>
      <c r="T1549" t="s">
        <v>165</v>
      </c>
      <c r="U1549">
        <v>20</v>
      </c>
      <c r="V1549" t="s">
        <v>137</v>
      </c>
      <c r="W1549" t="s">
        <v>166</v>
      </c>
      <c r="X1549">
        <v>20</v>
      </c>
      <c r="Y1549" t="s">
        <v>137</v>
      </c>
      <c r="Z1549" t="s">
        <v>187</v>
      </c>
      <c r="AA1549">
        <v>20</v>
      </c>
      <c r="AB1549" t="s">
        <v>137</v>
      </c>
      <c r="AC1549" t="s">
        <v>188</v>
      </c>
      <c r="AD1549">
        <v>20</v>
      </c>
      <c r="AE1549" t="s">
        <v>137</v>
      </c>
      <c r="AF1549" t="s">
        <v>189</v>
      </c>
      <c r="AG1549">
        <v>20</v>
      </c>
      <c r="AH1549" t="s">
        <v>137</v>
      </c>
      <c r="AI1549" t="s">
        <v>168</v>
      </c>
      <c r="AJ1549">
        <v>115200</v>
      </c>
      <c r="AK1549" t="s">
        <v>137</v>
      </c>
      <c r="AL1549" t="s">
        <v>169</v>
      </c>
      <c r="AM1549">
        <v>12000</v>
      </c>
      <c r="AN1549" t="s">
        <v>137</v>
      </c>
    </row>
    <row r="1550" spans="1:40">
      <c r="A1550" s="26">
        <v>41505.939347349537</v>
      </c>
      <c r="B1550" t="s">
        <v>128</v>
      </c>
      <c r="C1550" t="s">
        <v>385</v>
      </c>
      <c r="D1550" t="s">
        <v>1975</v>
      </c>
      <c r="E1550" t="s">
        <v>131</v>
      </c>
      <c r="F1550" t="s">
        <v>132</v>
      </c>
      <c r="G1550" t="s">
        <v>133</v>
      </c>
      <c r="H1550" t="s">
        <v>140</v>
      </c>
      <c r="I1550">
        <v>49</v>
      </c>
      <c r="J1550" t="s">
        <v>137</v>
      </c>
      <c r="K1550" t="s">
        <v>141</v>
      </c>
      <c r="L1550">
        <v>130</v>
      </c>
      <c r="M1550" t="s">
        <v>137</v>
      </c>
      <c r="N1550" t="s">
        <v>142</v>
      </c>
      <c r="O1550">
        <v>180</v>
      </c>
      <c r="P1550" t="s">
        <v>137</v>
      </c>
      <c r="Q1550" t="s">
        <v>143</v>
      </c>
      <c r="R1550">
        <v>140</v>
      </c>
      <c r="S1550" t="s">
        <v>137</v>
      </c>
      <c r="T1550" t="s">
        <v>144</v>
      </c>
      <c r="U1550">
        <v>80</v>
      </c>
      <c r="V1550" t="s">
        <v>137</v>
      </c>
      <c r="W1550" t="s">
        <v>145</v>
      </c>
      <c r="X1550">
        <v>101</v>
      </c>
      <c r="Y1550" t="s">
        <v>137</v>
      </c>
      <c r="Z1550" t="s">
        <v>146</v>
      </c>
      <c r="AA1550">
        <v>190</v>
      </c>
      <c r="AB1550" t="s">
        <v>137</v>
      </c>
      <c r="AC1550" t="s">
        <v>147</v>
      </c>
      <c r="AD1550">
        <v>20</v>
      </c>
      <c r="AE1550" t="s">
        <v>137</v>
      </c>
    </row>
    <row r="1551" spans="1:40">
      <c r="A1551" s="26">
        <v>41505.939347349537</v>
      </c>
      <c r="B1551" t="s">
        <v>128</v>
      </c>
      <c r="C1551" t="s">
        <v>385</v>
      </c>
      <c r="D1551" t="s">
        <v>1976</v>
      </c>
    </row>
    <row r="1552" spans="1:40">
      <c r="A1552" s="26">
        <v>41505.939347349537</v>
      </c>
      <c r="B1552" t="s">
        <v>128</v>
      </c>
      <c r="C1552" t="s">
        <v>385</v>
      </c>
      <c r="D1552" t="s">
        <v>1977</v>
      </c>
      <c r="E1552" t="s">
        <v>131</v>
      </c>
      <c r="F1552" t="s">
        <v>132</v>
      </c>
      <c r="G1552" t="s">
        <v>133</v>
      </c>
      <c r="H1552" t="s">
        <v>150</v>
      </c>
      <c r="I1552">
        <v>50</v>
      </c>
      <c r="J1552" t="s">
        <v>137</v>
      </c>
      <c r="K1552" t="s">
        <v>151</v>
      </c>
      <c r="L1552">
        <v>50</v>
      </c>
      <c r="M1552" t="s">
        <v>137</v>
      </c>
      <c r="N1552" t="s">
        <v>152</v>
      </c>
      <c r="O1552">
        <v>50</v>
      </c>
      <c r="P1552" t="s">
        <v>137</v>
      </c>
    </row>
    <row r="1553" spans="1:40">
      <c r="A1553" s="26">
        <v>41505.939347349537</v>
      </c>
      <c r="B1553" t="s">
        <v>128</v>
      </c>
      <c r="C1553" t="s">
        <v>385</v>
      </c>
      <c r="D1553" t="s">
        <v>1978</v>
      </c>
      <c r="E1553" t="s">
        <v>131</v>
      </c>
      <c r="F1553" t="s">
        <v>132</v>
      </c>
      <c r="G1553" t="s">
        <v>133</v>
      </c>
      <c r="H1553" t="s">
        <v>154</v>
      </c>
      <c r="I1553">
        <v>35</v>
      </c>
      <c r="J1553" t="s">
        <v>137</v>
      </c>
      <c r="K1553" t="s">
        <v>155</v>
      </c>
      <c r="L1553">
        <v>5</v>
      </c>
      <c r="M1553" t="s">
        <v>137</v>
      </c>
      <c r="N1553" t="s">
        <v>156</v>
      </c>
      <c r="O1553">
        <v>60</v>
      </c>
      <c r="P1553" t="s">
        <v>137</v>
      </c>
    </row>
    <row r="1554" spans="1:40">
      <c r="A1554" s="26">
        <v>41505.939347349537</v>
      </c>
      <c r="B1554" t="s">
        <v>128</v>
      </c>
      <c r="C1554" t="s">
        <v>385</v>
      </c>
      <c r="D1554" t="s">
        <v>1979</v>
      </c>
      <c r="E1554" t="s">
        <v>131</v>
      </c>
      <c r="F1554" t="s">
        <v>132</v>
      </c>
      <c r="G1554" t="s">
        <v>133</v>
      </c>
      <c r="H1554" t="s">
        <v>158</v>
      </c>
      <c r="I1554">
        <v>1</v>
      </c>
      <c r="J1554" t="s">
        <v>137</v>
      </c>
    </row>
    <row r="1555" spans="1:40">
      <c r="A1555" s="26">
        <v>41505.939347349537</v>
      </c>
      <c r="B1555" t="s">
        <v>128</v>
      </c>
      <c r="C1555" t="s">
        <v>385</v>
      </c>
      <c r="D1555" t="s">
        <v>1980</v>
      </c>
      <c r="E1555" t="s">
        <v>131</v>
      </c>
      <c r="F1555" t="s">
        <v>132</v>
      </c>
      <c r="G1555" t="s">
        <v>133</v>
      </c>
      <c r="H1555" t="s">
        <v>160</v>
      </c>
      <c r="I1555">
        <v>30</v>
      </c>
      <c r="J1555" t="s">
        <v>137</v>
      </c>
      <c r="K1555" t="s">
        <v>161</v>
      </c>
      <c r="L1555">
        <v>30</v>
      </c>
      <c r="M1555" t="s">
        <v>137</v>
      </c>
      <c r="N1555" t="s">
        <v>162</v>
      </c>
      <c r="O1555">
        <v>30</v>
      </c>
      <c r="P1555" t="s">
        <v>137</v>
      </c>
      <c r="Q1555" t="s">
        <v>163</v>
      </c>
      <c r="R1555">
        <v>10</v>
      </c>
      <c r="S1555" t="s">
        <v>137</v>
      </c>
      <c r="T1555" t="s">
        <v>164</v>
      </c>
      <c r="U1555">
        <v>20</v>
      </c>
      <c r="V1555" t="s">
        <v>137</v>
      </c>
      <c r="W1555" t="s">
        <v>165</v>
      </c>
      <c r="X1555">
        <v>20</v>
      </c>
      <c r="Y1555" t="s">
        <v>137</v>
      </c>
      <c r="Z1555" t="s">
        <v>166</v>
      </c>
      <c r="AA1555">
        <v>20</v>
      </c>
      <c r="AB1555" t="s">
        <v>137</v>
      </c>
      <c r="AC1555" t="s">
        <v>167</v>
      </c>
      <c r="AD1555">
        <v>20</v>
      </c>
      <c r="AE1555" t="s">
        <v>137</v>
      </c>
      <c r="AF1555" t="s">
        <v>168</v>
      </c>
      <c r="AG1555">
        <v>115200</v>
      </c>
      <c r="AH1555" t="s">
        <v>137</v>
      </c>
      <c r="AI1555" t="s">
        <v>169</v>
      </c>
      <c r="AJ1555">
        <v>12000</v>
      </c>
      <c r="AK1555" t="s">
        <v>137</v>
      </c>
      <c r="AL1555" t="s">
        <v>170</v>
      </c>
      <c r="AM1555">
        <v>30000</v>
      </c>
      <c r="AN1555" t="s">
        <v>137</v>
      </c>
    </row>
    <row r="1556" spans="1:40">
      <c r="A1556" s="26">
        <v>41505.939347349537</v>
      </c>
      <c r="B1556" t="s">
        <v>128</v>
      </c>
      <c r="C1556" t="s">
        <v>385</v>
      </c>
      <c r="D1556" t="s">
        <v>1981</v>
      </c>
      <c r="E1556" t="s">
        <v>131</v>
      </c>
      <c r="F1556" t="s">
        <v>132</v>
      </c>
      <c r="G1556" t="s">
        <v>133</v>
      </c>
      <c r="H1556" t="s">
        <v>172</v>
      </c>
      <c r="I1556">
        <v>60</v>
      </c>
      <c r="J1556" t="s">
        <v>137</v>
      </c>
      <c r="K1556" t="s">
        <v>173</v>
      </c>
      <c r="L1556">
        <v>40</v>
      </c>
      <c r="M1556" t="s">
        <v>137</v>
      </c>
      <c r="N1556" t="s">
        <v>174</v>
      </c>
      <c r="O1556">
        <v>50</v>
      </c>
      <c r="P1556" t="s">
        <v>137</v>
      </c>
      <c r="Q1556" t="s">
        <v>175</v>
      </c>
      <c r="R1556">
        <v>40</v>
      </c>
      <c r="S1556" t="s">
        <v>137</v>
      </c>
      <c r="T1556" t="s">
        <v>176</v>
      </c>
      <c r="U1556">
        <v>60</v>
      </c>
      <c r="V1556" t="s">
        <v>137</v>
      </c>
      <c r="W1556" t="s">
        <v>177</v>
      </c>
      <c r="X1556">
        <v>50</v>
      </c>
      <c r="Y1556" t="s">
        <v>137</v>
      </c>
      <c r="Z1556" t="s">
        <v>178</v>
      </c>
      <c r="AA1556">
        <v>50</v>
      </c>
      <c r="AB1556" t="s">
        <v>137</v>
      </c>
      <c r="AC1556" t="s">
        <v>179</v>
      </c>
      <c r="AD1556">
        <v>35</v>
      </c>
      <c r="AE1556" t="s">
        <v>137</v>
      </c>
      <c r="AF1556" t="s">
        <v>180</v>
      </c>
      <c r="AG1556">
        <v>8</v>
      </c>
      <c r="AH1556" t="s">
        <v>137</v>
      </c>
      <c r="AI1556" t="s">
        <v>181</v>
      </c>
      <c r="AJ1556">
        <v>90</v>
      </c>
      <c r="AK1556" t="s">
        <v>137</v>
      </c>
      <c r="AL1556" t="s">
        <v>182</v>
      </c>
      <c r="AM1556">
        <v>1</v>
      </c>
      <c r="AN1556" t="s">
        <v>137</v>
      </c>
    </row>
    <row r="1557" spans="1:40">
      <c r="A1557" s="26">
        <v>41505.939347349537</v>
      </c>
      <c r="B1557" t="s">
        <v>128</v>
      </c>
      <c r="C1557" t="s">
        <v>385</v>
      </c>
      <c r="D1557" t="s">
        <v>1982</v>
      </c>
      <c r="E1557" t="s">
        <v>131</v>
      </c>
      <c r="F1557" t="s">
        <v>132</v>
      </c>
      <c r="G1557" t="s">
        <v>133</v>
      </c>
      <c r="H1557" t="s">
        <v>184</v>
      </c>
      <c r="I1557">
        <v>33</v>
      </c>
      <c r="J1557" t="s">
        <v>137</v>
      </c>
      <c r="K1557" t="s">
        <v>185</v>
      </c>
      <c r="L1557">
        <v>33</v>
      </c>
      <c r="M1557" t="s">
        <v>137</v>
      </c>
      <c r="N1557" t="s">
        <v>186</v>
      </c>
      <c r="O1557">
        <v>34</v>
      </c>
      <c r="P1557" t="s">
        <v>137</v>
      </c>
      <c r="Q1557" t="s">
        <v>164</v>
      </c>
      <c r="R1557">
        <v>20</v>
      </c>
      <c r="S1557" t="s">
        <v>137</v>
      </c>
      <c r="T1557" t="s">
        <v>165</v>
      </c>
      <c r="U1557">
        <v>20</v>
      </c>
      <c r="V1557" t="s">
        <v>137</v>
      </c>
      <c r="W1557" t="s">
        <v>166</v>
      </c>
      <c r="X1557">
        <v>20</v>
      </c>
      <c r="Y1557" t="s">
        <v>137</v>
      </c>
      <c r="Z1557" t="s">
        <v>187</v>
      </c>
      <c r="AA1557">
        <v>20</v>
      </c>
      <c r="AB1557" t="s">
        <v>137</v>
      </c>
      <c r="AC1557" t="s">
        <v>188</v>
      </c>
      <c r="AD1557">
        <v>20</v>
      </c>
      <c r="AE1557" t="s">
        <v>137</v>
      </c>
      <c r="AF1557" t="s">
        <v>189</v>
      </c>
      <c r="AG1557">
        <v>20</v>
      </c>
      <c r="AH1557" t="s">
        <v>137</v>
      </c>
      <c r="AI1557" t="s">
        <v>168</v>
      </c>
      <c r="AJ1557">
        <v>115200</v>
      </c>
      <c r="AK1557" t="s">
        <v>137</v>
      </c>
      <c r="AL1557" t="s">
        <v>169</v>
      </c>
      <c r="AM1557">
        <v>12000</v>
      </c>
      <c r="AN1557" t="s">
        <v>137</v>
      </c>
    </row>
    <row r="1558" spans="1:40">
      <c r="A1558" s="26">
        <v>41505.939347349537</v>
      </c>
      <c r="B1558" t="s">
        <v>128</v>
      </c>
      <c r="C1558" t="s">
        <v>385</v>
      </c>
      <c r="D1558" t="s">
        <v>1983</v>
      </c>
      <c r="E1558" t="s">
        <v>131</v>
      </c>
      <c r="F1558" t="s">
        <v>132</v>
      </c>
      <c r="G1558" t="s">
        <v>133</v>
      </c>
      <c r="H1558" t="s">
        <v>140</v>
      </c>
      <c r="I1558">
        <v>49</v>
      </c>
      <c r="J1558" t="s">
        <v>137</v>
      </c>
      <c r="K1558" t="s">
        <v>141</v>
      </c>
      <c r="L1558">
        <v>130</v>
      </c>
      <c r="M1558" t="s">
        <v>137</v>
      </c>
      <c r="N1558" t="s">
        <v>142</v>
      </c>
      <c r="O1558">
        <v>180</v>
      </c>
      <c r="P1558" t="s">
        <v>137</v>
      </c>
      <c r="Q1558" t="s">
        <v>143</v>
      </c>
      <c r="R1558">
        <v>140</v>
      </c>
      <c r="S1558" t="s">
        <v>137</v>
      </c>
      <c r="T1558" t="s">
        <v>144</v>
      </c>
      <c r="U1558">
        <v>80</v>
      </c>
      <c r="V1558" t="s">
        <v>137</v>
      </c>
      <c r="W1558" t="s">
        <v>145</v>
      </c>
      <c r="X1558">
        <v>101</v>
      </c>
      <c r="Y1558" t="s">
        <v>137</v>
      </c>
      <c r="Z1558" t="s">
        <v>146</v>
      </c>
      <c r="AA1558">
        <v>190</v>
      </c>
      <c r="AB1558" t="s">
        <v>137</v>
      </c>
      <c r="AC1558" t="s">
        <v>147</v>
      </c>
      <c r="AD1558">
        <v>20</v>
      </c>
      <c r="AE1558" t="s">
        <v>137</v>
      </c>
    </row>
    <row r="1559" spans="1:40">
      <c r="A1559" s="26">
        <v>41505.939347349537</v>
      </c>
      <c r="B1559" t="s">
        <v>128</v>
      </c>
      <c r="C1559" t="s">
        <v>385</v>
      </c>
      <c r="D1559" t="s">
        <v>1984</v>
      </c>
    </row>
    <row r="1560" spans="1:40">
      <c r="A1560" s="26">
        <v>41505.939347349537</v>
      </c>
      <c r="B1560" t="s">
        <v>128</v>
      </c>
      <c r="C1560" t="s">
        <v>385</v>
      </c>
      <c r="D1560" t="s">
        <v>1985</v>
      </c>
      <c r="E1560" t="s">
        <v>131</v>
      </c>
      <c r="F1560" t="s">
        <v>132</v>
      </c>
      <c r="G1560" t="s">
        <v>133</v>
      </c>
      <c r="H1560" t="s">
        <v>150</v>
      </c>
      <c r="I1560">
        <v>50</v>
      </c>
      <c r="J1560" t="s">
        <v>137</v>
      </c>
      <c r="K1560" t="s">
        <v>151</v>
      </c>
      <c r="L1560">
        <v>50</v>
      </c>
      <c r="M1560" t="s">
        <v>137</v>
      </c>
      <c r="N1560" t="s">
        <v>152</v>
      </c>
      <c r="O1560">
        <v>50</v>
      </c>
      <c r="P1560" t="s">
        <v>137</v>
      </c>
    </row>
    <row r="1561" spans="1:40">
      <c r="A1561" s="26">
        <v>41505.939347349537</v>
      </c>
      <c r="B1561" t="s">
        <v>128</v>
      </c>
      <c r="C1561" t="s">
        <v>446</v>
      </c>
      <c r="D1561" t="s">
        <v>1986</v>
      </c>
      <c r="E1561" t="s">
        <v>131</v>
      </c>
      <c r="F1561" t="s">
        <v>132</v>
      </c>
      <c r="G1561" t="s">
        <v>133</v>
      </c>
      <c r="H1561" t="s">
        <v>140</v>
      </c>
      <c r="I1561">
        <v>49</v>
      </c>
      <c r="J1561" t="s">
        <v>137</v>
      </c>
      <c r="K1561" t="s">
        <v>141</v>
      </c>
      <c r="L1561">
        <v>130</v>
      </c>
      <c r="M1561" t="s">
        <v>137</v>
      </c>
      <c r="N1561" t="s">
        <v>142</v>
      </c>
      <c r="O1561">
        <v>180</v>
      </c>
      <c r="P1561" t="s">
        <v>137</v>
      </c>
      <c r="Q1561" t="s">
        <v>143</v>
      </c>
      <c r="R1561">
        <v>140</v>
      </c>
      <c r="S1561" t="s">
        <v>137</v>
      </c>
      <c r="T1561" t="s">
        <v>144</v>
      </c>
      <c r="U1561">
        <v>80</v>
      </c>
      <c r="V1561" t="s">
        <v>137</v>
      </c>
      <c r="W1561" t="s">
        <v>145</v>
      </c>
      <c r="X1561">
        <v>101</v>
      </c>
      <c r="Y1561" t="s">
        <v>137</v>
      </c>
      <c r="Z1561" t="s">
        <v>146</v>
      </c>
      <c r="AA1561">
        <v>190</v>
      </c>
      <c r="AB1561" t="s">
        <v>137</v>
      </c>
      <c r="AC1561" t="s">
        <v>147</v>
      </c>
      <c r="AD1561">
        <v>20</v>
      </c>
      <c r="AE1561" t="s">
        <v>137</v>
      </c>
    </row>
    <row r="1562" spans="1:40">
      <c r="A1562" s="26">
        <v>41505.939347349537</v>
      </c>
      <c r="B1562" t="s">
        <v>128</v>
      </c>
      <c r="C1562" t="s">
        <v>446</v>
      </c>
      <c r="D1562" t="s">
        <v>1987</v>
      </c>
    </row>
    <row r="1563" spans="1:40">
      <c r="A1563" s="26">
        <v>41505.939347349537</v>
      </c>
      <c r="B1563" t="s">
        <v>128</v>
      </c>
      <c r="C1563" t="s">
        <v>446</v>
      </c>
      <c r="D1563" t="s">
        <v>1988</v>
      </c>
      <c r="E1563" t="s">
        <v>131</v>
      </c>
      <c r="F1563" t="s">
        <v>132</v>
      </c>
      <c r="G1563" t="s">
        <v>133</v>
      </c>
      <c r="H1563" t="s">
        <v>150</v>
      </c>
      <c r="I1563">
        <v>50</v>
      </c>
      <c r="J1563" t="s">
        <v>137</v>
      </c>
      <c r="K1563" t="s">
        <v>151</v>
      </c>
      <c r="L1563">
        <v>50</v>
      </c>
      <c r="M1563" t="s">
        <v>137</v>
      </c>
      <c r="N1563" t="s">
        <v>152</v>
      </c>
      <c r="O1563">
        <v>50</v>
      </c>
      <c r="P1563" t="s">
        <v>137</v>
      </c>
    </row>
    <row r="1564" spans="1:40">
      <c r="A1564" s="26">
        <v>41505.939347349537</v>
      </c>
      <c r="B1564" t="s">
        <v>128</v>
      </c>
      <c r="C1564" t="s">
        <v>446</v>
      </c>
      <c r="D1564" t="s">
        <v>1989</v>
      </c>
      <c r="E1564" t="s">
        <v>131</v>
      </c>
      <c r="F1564" t="s">
        <v>132</v>
      </c>
      <c r="G1564" t="s">
        <v>133</v>
      </c>
      <c r="H1564" t="s">
        <v>154</v>
      </c>
      <c r="I1564">
        <v>35</v>
      </c>
      <c r="J1564" t="s">
        <v>137</v>
      </c>
      <c r="K1564" t="s">
        <v>155</v>
      </c>
      <c r="L1564">
        <v>5</v>
      </c>
      <c r="M1564" t="s">
        <v>137</v>
      </c>
      <c r="N1564" t="s">
        <v>156</v>
      </c>
      <c r="O1564">
        <v>60</v>
      </c>
      <c r="P1564" t="s">
        <v>137</v>
      </c>
    </row>
    <row r="1565" spans="1:40">
      <c r="A1565" s="26">
        <v>41505.939347349537</v>
      </c>
      <c r="B1565" t="s">
        <v>128</v>
      </c>
      <c r="C1565" t="s">
        <v>446</v>
      </c>
      <c r="D1565" t="s">
        <v>1990</v>
      </c>
      <c r="E1565" t="s">
        <v>131</v>
      </c>
      <c r="F1565" t="s">
        <v>132</v>
      </c>
      <c r="G1565" t="s">
        <v>133</v>
      </c>
      <c r="H1565" t="s">
        <v>158</v>
      </c>
      <c r="I1565">
        <v>1</v>
      </c>
      <c r="J1565" t="s">
        <v>137</v>
      </c>
    </row>
    <row r="1566" spans="1:40">
      <c r="A1566" s="26">
        <v>41505.939347349537</v>
      </c>
      <c r="B1566" t="s">
        <v>128</v>
      </c>
      <c r="C1566" t="s">
        <v>446</v>
      </c>
      <c r="D1566" t="s">
        <v>1991</v>
      </c>
      <c r="E1566" t="s">
        <v>131</v>
      </c>
      <c r="F1566" t="s">
        <v>132</v>
      </c>
      <c r="G1566" t="s">
        <v>133</v>
      </c>
      <c r="H1566" t="s">
        <v>160</v>
      </c>
      <c r="I1566">
        <v>30</v>
      </c>
      <c r="J1566" t="s">
        <v>137</v>
      </c>
      <c r="K1566" t="s">
        <v>161</v>
      </c>
      <c r="L1566">
        <v>30</v>
      </c>
      <c r="M1566" t="s">
        <v>137</v>
      </c>
      <c r="N1566" t="s">
        <v>162</v>
      </c>
      <c r="O1566">
        <v>30</v>
      </c>
      <c r="P1566" t="s">
        <v>137</v>
      </c>
      <c r="Q1566" t="s">
        <v>163</v>
      </c>
      <c r="R1566">
        <v>10</v>
      </c>
      <c r="S1566" t="s">
        <v>137</v>
      </c>
      <c r="T1566" t="s">
        <v>164</v>
      </c>
      <c r="U1566">
        <v>20</v>
      </c>
      <c r="V1566" t="s">
        <v>137</v>
      </c>
      <c r="W1566" t="s">
        <v>165</v>
      </c>
      <c r="X1566">
        <v>20</v>
      </c>
      <c r="Y1566" t="s">
        <v>137</v>
      </c>
      <c r="Z1566" t="s">
        <v>166</v>
      </c>
      <c r="AA1566">
        <v>20</v>
      </c>
      <c r="AB1566" t="s">
        <v>137</v>
      </c>
      <c r="AC1566" t="s">
        <v>167</v>
      </c>
      <c r="AD1566">
        <v>20</v>
      </c>
      <c r="AE1566" t="s">
        <v>137</v>
      </c>
      <c r="AF1566" t="s">
        <v>168</v>
      </c>
      <c r="AG1566">
        <v>115200</v>
      </c>
      <c r="AH1566" t="s">
        <v>137</v>
      </c>
      <c r="AI1566" t="s">
        <v>169</v>
      </c>
      <c r="AJ1566">
        <v>12000</v>
      </c>
      <c r="AK1566" t="s">
        <v>137</v>
      </c>
      <c r="AL1566" t="s">
        <v>170</v>
      </c>
      <c r="AM1566">
        <v>30000</v>
      </c>
      <c r="AN1566" t="s">
        <v>137</v>
      </c>
    </row>
    <row r="1567" spans="1:40">
      <c r="A1567" s="26">
        <v>41505.939347349537</v>
      </c>
      <c r="B1567" t="s">
        <v>128</v>
      </c>
      <c r="C1567" t="s">
        <v>446</v>
      </c>
      <c r="D1567" t="s">
        <v>1992</v>
      </c>
      <c r="E1567" t="s">
        <v>131</v>
      </c>
      <c r="F1567" t="s">
        <v>132</v>
      </c>
      <c r="G1567" t="s">
        <v>133</v>
      </c>
      <c r="H1567" t="s">
        <v>172</v>
      </c>
      <c r="I1567">
        <v>60</v>
      </c>
      <c r="J1567" t="s">
        <v>137</v>
      </c>
      <c r="K1567" t="s">
        <v>173</v>
      </c>
      <c r="L1567">
        <v>40</v>
      </c>
      <c r="M1567" t="s">
        <v>137</v>
      </c>
      <c r="N1567" t="s">
        <v>174</v>
      </c>
      <c r="O1567">
        <v>50</v>
      </c>
      <c r="P1567" t="s">
        <v>137</v>
      </c>
      <c r="Q1567" t="s">
        <v>175</v>
      </c>
      <c r="R1567">
        <v>40</v>
      </c>
      <c r="S1567" t="s">
        <v>137</v>
      </c>
      <c r="T1567" t="s">
        <v>176</v>
      </c>
      <c r="U1567">
        <v>60</v>
      </c>
      <c r="V1567" t="s">
        <v>137</v>
      </c>
      <c r="W1567" t="s">
        <v>177</v>
      </c>
      <c r="X1567">
        <v>50</v>
      </c>
      <c r="Y1567" t="s">
        <v>137</v>
      </c>
      <c r="Z1567" t="s">
        <v>178</v>
      </c>
      <c r="AA1567">
        <v>50</v>
      </c>
      <c r="AB1567" t="s">
        <v>137</v>
      </c>
      <c r="AC1567" t="s">
        <v>179</v>
      </c>
      <c r="AD1567">
        <v>35</v>
      </c>
      <c r="AE1567" t="s">
        <v>137</v>
      </c>
      <c r="AF1567" t="s">
        <v>180</v>
      </c>
      <c r="AG1567">
        <v>8</v>
      </c>
      <c r="AH1567" t="s">
        <v>137</v>
      </c>
      <c r="AI1567" t="s">
        <v>181</v>
      </c>
      <c r="AJ1567">
        <v>90</v>
      </c>
      <c r="AK1567" t="s">
        <v>137</v>
      </c>
      <c r="AL1567" t="s">
        <v>182</v>
      </c>
      <c r="AM1567">
        <v>1</v>
      </c>
      <c r="AN1567" t="s">
        <v>137</v>
      </c>
    </row>
    <row r="1568" spans="1:40">
      <c r="A1568" s="26">
        <v>41505.939347349537</v>
      </c>
      <c r="B1568" t="s">
        <v>128</v>
      </c>
      <c r="C1568" t="s">
        <v>446</v>
      </c>
      <c r="D1568" t="s">
        <v>1993</v>
      </c>
      <c r="E1568" t="s">
        <v>131</v>
      </c>
      <c r="F1568" t="s">
        <v>132</v>
      </c>
      <c r="G1568" t="s">
        <v>133</v>
      </c>
      <c r="H1568" t="s">
        <v>184</v>
      </c>
      <c r="I1568">
        <v>33</v>
      </c>
      <c r="J1568" t="s">
        <v>137</v>
      </c>
      <c r="K1568" t="s">
        <v>185</v>
      </c>
      <c r="L1568">
        <v>33</v>
      </c>
      <c r="M1568" t="s">
        <v>137</v>
      </c>
      <c r="N1568" t="s">
        <v>186</v>
      </c>
      <c r="O1568">
        <v>34</v>
      </c>
      <c r="P1568" t="s">
        <v>137</v>
      </c>
      <c r="Q1568" t="s">
        <v>164</v>
      </c>
      <c r="R1568">
        <v>20</v>
      </c>
      <c r="S1568" t="s">
        <v>137</v>
      </c>
      <c r="T1568" t="s">
        <v>165</v>
      </c>
      <c r="U1568">
        <v>20</v>
      </c>
      <c r="V1568" t="s">
        <v>137</v>
      </c>
      <c r="W1568" t="s">
        <v>166</v>
      </c>
      <c r="X1568">
        <v>20</v>
      </c>
      <c r="Y1568" t="s">
        <v>137</v>
      </c>
      <c r="Z1568" t="s">
        <v>187</v>
      </c>
      <c r="AA1568">
        <v>20</v>
      </c>
      <c r="AB1568" t="s">
        <v>137</v>
      </c>
      <c r="AC1568" t="s">
        <v>188</v>
      </c>
      <c r="AD1568">
        <v>20</v>
      </c>
      <c r="AE1568" t="s">
        <v>137</v>
      </c>
      <c r="AF1568" t="s">
        <v>189</v>
      </c>
      <c r="AG1568">
        <v>20</v>
      </c>
      <c r="AH1568" t="s">
        <v>137</v>
      </c>
      <c r="AI1568" t="s">
        <v>168</v>
      </c>
      <c r="AJ1568">
        <v>115200</v>
      </c>
      <c r="AK1568" t="s">
        <v>137</v>
      </c>
      <c r="AL1568" t="s">
        <v>169</v>
      </c>
      <c r="AM1568">
        <v>12000</v>
      </c>
      <c r="AN1568" t="s">
        <v>137</v>
      </c>
    </row>
    <row r="1569" spans="1:40">
      <c r="A1569" s="26">
        <v>41505.939347349537</v>
      </c>
      <c r="B1569" t="s">
        <v>128</v>
      </c>
      <c r="C1569" t="s">
        <v>446</v>
      </c>
      <c r="D1569" t="s">
        <v>1994</v>
      </c>
      <c r="E1569" t="s">
        <v>131</v>
      </c>
      <c r="F1569" t="s">
        <v>132</v>
      </c>
      <c r="G1569" t="s">
        <v>133</v>
      </c>
      <c r="H1569" t="s">
        <v>140</v>
      </c>
      <c r="I1569">
        <v>49</v>
      </c>
      <c r="J1569" t="s">
        <v>137</v>
      </c>
      <c r="K1569" t="s">
        <v>141</v>
      </c>
      <c r="L1569">
        <v>130</v>
      </c>
      <c r="M1569" t="s">
        <v>137</v>
      </c>
      <c r="N1569" t="s">
        <v>142</v>
      </c>
      <c r="O1569">
        <v>180</v>
      </c>
      <c r="P1569" t="s">
        <v>137</v>
      </c>
      <c r="Q1569" t="s">
        <v>143</v>
      </c>
      <c r="R1569">
        <v>140</v>
      </c>
      <c r="S1569" t="s">
        <v>137</v>
      </c>
      <c r="T1569" t="s">
        <v>144</v>
      </c>
      <c r="U1569">
        <v>80</v>
      </c>
      <c r="V1569" t="s">
        <v>137</v>
      </c>
      <c r="W1569" t="s">
        <v>145</v>
      </c>
      <c r="X1569">
        <v>101</v>
      </c>
      <c r="Y1569" t="s">
        <v>137</v>
      </c>
      <c r="Z1569" t="s">
        <v>146</v>
      </c>
      <c r="AA1569">
        <v>190</v>
      </c>
      <c r="AB1569" t="s">
        <v>137</v>
      </c>
      <c r="AC1569" t="s">
        <v>147</v>
      </c>
      <c r="AD1569">
        <v>20</v>
      </c>
      <c r="AE1569" t="s">
        <v>137</v>
      </c>
    </row>
    <row r="1570" spans="1:40">
      <c r="A1570" s="26">
        <v>41505.939347349537</v>
      </c>
      <c r="B1570" t="s">
        <v>128</v>
      </c>
      <c r="C1570" t="s">
        <v>446</v>
      </c>
      <c r="D1570" t="s">
        <v>1995</v>
      </c>
    </row>
    <row r="1571" spans="1:40">
      <c r="A1571" s="26">
        <v>41505.939347349537</v>
      </c>
      <c r="B1571" t="s">
        <v>128</v>
      </c>
      <c r="C1571" t="s">
        <v>446</v>
      </c>
      <c r="D1571" t="s">
        <v>1996</v>
      </c>
      <c r="E1571" t="s">
        <v>131</v>
      </c>
      <c r="F1571" t="s">
        <v>132</v>
      </c>
      <c r="G1571" t="s">
        <v>133</v>
      </c>
      <c r="H1571" t="s">
        <v>150</v>
      </c>
      <c r="I1571">
        <v>50</v>
      </c>
      <c r="J1571" t="s">
        <v>137</v>
      </c>
      <c r="K1571" t="s">
        <v>151</v>
      </c>
      <c r="L1571">
        <v>50</v>
      </c>
      <c r="M1571" t="s">
        <v>137</v>
      </c>
      <c r="N1571" t="s">
        <v>152</v>
      </c>
      <c r="O1571">
        <v>50</v>
      </c>
      <c r="P1571" t="s">
        <v>137</v>
      </c>
    </row>
    <row r="1572" spans="1:40">
      <c r="A1572" s="26">
        <v>41505.939347349537</v>
      </c>
      <c r="B1572" t="s">
        <v>128</v>
      </c>
      <c r="C1572" t="s">
        <v>446</v>
      </c>
      <c r="D1572" t="s">
        <v>1997</v>
      </c>
      <c r="E1572" t="s">
        <v>131</v>
      </c>
      <c r="F1572" t="s">
        <v>132</v>
      </c>
      <c r="G1572" t="s">
        <v>133</v>
      </c>
      <c r="H1572" t="s">
        <v>154</v>
      </c>
      <c r="I1572">
        <v>35</v>
      </c>
      <c r="J1572" t="s">
        <v>137</v>
      </c>
      <c r="K1572" t="s">
        <v>155</v>
      </c>
      <c r="L1572">
        <v>5</v>
      </c>
      <c r="M1572" t="s">
        <v>137</v>
      </c>
      <c r="N1572" t="s">
        <v>156</v>
      </c>
      <c r="O1572">
        <v>60</v>
      </c>
      <c r="P1572" t="s">
        <v>137</v>
      </c>
    </row>
    <row r="1573" spans="1:40">
      <c r="A1573" s="26">
        <v>41505.939347349537</v>
      </c>
      <c r="B1573" t="s">
        <v>128</v>
      </c>
      <c r="C1573" t="s">
        <v>446</v>
      </c>
      <c r="D1573" t="s">
        <v>1998</v>
      </c>
      <c r="E1573" t="s">
        <v>131</v>
      </c>
      <c r="F1573" t="s">
        <v>132</v>
      </c>
      <c r="G1573" t="s">
        <v>133</v>
      </c>
      <c r="H1573" t="s">
        <v>158</v>
      </c>
      <c r="I1573">
        <v>1</v>
      </c>
      <c r="J1573" t="s">
        <v>137</v>
      </c>
    </row>
    <row r="1574" spans="1:40">
      <c r="A1574" s="26">
        <v>41505.939347349537</v>
      </c>
      <c r="B1574" t="s">
        <v>128</v>
      </c>
      <c r="C1574" t="s">
        <v>446</v>
      </c>
      <c r="D1574" t="s">
        <v>1999</v>
      </c>
      <c r="E1574" t="s">
        <v>131</v>
      </c>
      <c r="F1574" t="s">
        <v>132</v>
      </c>
      <c r="G1574" t="s">
        <v>133</v>
      </c>
      <c r="H1574" t="s">
        <v>160</v>
      </c>
      <c r="I1574">
        <v>30</v>
      </c>
      <c r="J1574" t="s">
        <v>137</v>
      </c>
      <c r="K1574" t="s">
        <v>161</v>
      </c>
      <c r="L1574">
        <v>30</v>
      </c>
      <c r="M1574" t="s">
        <v>137</v>
      </c>
      <c r="N1574" t="s">
        <v>162</v>
      </c>
      <c r="O1574">
        <v>30</v>
      </c>
      <c r="P1574" t="s">
        <v>137</v>
      </c>
      <c r="Q1574" t="s">
        <v>163</v>
      </c>
      <c r="R1574">
        <v>10</v>
      </c>
      <c r="S1574" t="s">
        <v>137</v>
      </c>
      <c r="T1574" t="s">
        <v>164</v>
      </c>
      <c r="U1574">
        <v>20</v>
      </c>
      <c r="V1574" t="s">
        <v>137</v>
      </c>
      <c r="W1574" t="s">
        <v>165</v>
      </c>
      <c r="X1574">
        <v>20</v>
      </c>
      <c r="Y1574" t="s">
        <v>137</v>
      </c>
      <c r="Z1574" t="s">
        <v>166</v>
      </c>
      <c r="AA1574">
        <v>20</v>
      </c>
      <c r="AB1574" t="s">
        <v>137</v>
      </c>
      <c r="AC1574" t="s">
        <v>167</v>
      </c>
      <c r="AD1574">
        <v>20</v>
      </c>
      <c r="AE1574" t="s">
        <v>137</v>
      </c>
      <c r="AF1574" t="s">
        <v>168</v>
      </c>
      <c r="AG1574">
        <v>115200</v>
      </c>
      <c r="AH1574" t="s">
        <v>137</v>
      </c>
      <c r="AI1574" t="s">
        <v>169</v>
      </c>
      <c r="AJ1574">
        <v>12000</v>
      </c>
      <c r="AK1574" t="s">
        <v>137</v>
      </c>
      <c r="AL1574" t="s">
        <v>170</v>
      </c>
      <c r="AM1574">
        <v>30000</v>
      </c>
      <c r="AN1574" t="s">
        <v>137</v>
      </c>
    </row>
    <row r="1575" spans="1:40">
      <c r="A1575" s="26">
        <v>41505.939347349537</v>
      </c>
      <c r="B1575" t="s">
        <v>128</v>
      </c>
      <c r="C1575" t="s">
        <v>446</v>
      </c>
      <c r="D1575" t="s">
        <v>2000</v>
      </c>
      <c r="E1575" t="s">
        <v>131</v>
      </c>
      <c r="F1575" t="s">
        <v>132</v>
      </c>
      <c r="G1575" t="s">
        <v>133</v>
      </c>
      <c r="H1575" t="s">
        <v>172</v>
      </c>
      <c r="I1575">
        <v>60</v>
      </c>
      <c r="J1575" t="s">
        <v>137</v>
      </c>
      <c r="K1575" t="s">
        <v>173</v>
      </c>
      <c r="L1575">
        <v>40</v>
      </c>
      <c r="M1575" t="s">
        <v>137</v>
      </c>
      <c r="N1575" t="s">
        <v>174</v>
      </c>
      <c r="O1575">
        <v>50</v>
      </c>
      <c r="P1575" t="s">
        <v>137</v>
      </c>
      <c r="Q1575" t="s">
        <v>175</v>
      </c>
      <c r="R1575">
        <v>40</v>
      </c>
      <c r="S1575" t="s">
        <v>137</v>
      </c>
      <c r="T1575" t="s">
        <v>176</v>
      </c>
      <c r="U1575">
        <v>60</v>
      </c>
      <c r="V1575" t="s">
        <v>137</v>
      </c>
      <c r="W1575" t="s">
        <v>177</v>
      </c>
      <c r="X1575">
        <v>50</v>
      </c>
      <c r="Y1575" t="s">
        <v>137</v>
      </c>
      <c r="Z1575" t="s">
        <v>178</v>
      </c>
      <c r="AA1575">
        <v>50</v>
      </c>
      <c r="AB1575" t="s">
        <v>137</v>
      </c>
      <c r="AC1575" t="s">
        <v>179</v>
      </c>
      <c r="AD1575">
        <v>35</v>
      </c>
      <c r="AE1575" t="s">
        <v>137</v>
      </c>
      <c r="AF1575" t="s">
        <v>180</v>
      </c>
      <c r="AG1575">
        <v>8</v>
      </c>
      <c r="AH1575" t="s">
        <v>137</v>
      </c>
      <c r="AI1575" t="s">
        <v>181</v>
      </c>
      <c r="AJ1575">
        <v>90</v>
      </c>
      <c r="AK1575" t="s">
        <v>137</v>
      </c>
      <c r="AL1575" t="s">
        <v>182</v>
      </c>
      <c r="AM1575">
        <v>1</v>
      </c>
      <c r="AN1575" t="s">
        <v>137</v>
      </c>
    </row>
    <row r="1576" spans="1:40">
      <c r="A1576" s="26">
        <v>41505.939347349537</v>
      </c>
      <c r="B1576" t="s">
        <v>128</v>
      </c>
      <c r="C1576" t="s">
        <v>446</v>
      </c>
      <c r="D1576" t="s">
        <v>2001</v>
      </c>
      <c r="E1576" t="s">
        <v>131</v>
      </c>
      <c r="F1576" t="s">
        <v>132</v>
      </c>
      <c r="G1576" t="s">
        <v>133</v>
      </c>
      <c r="H1576" t="s">
        <v>184</v>
      </c>
      <c r="I1576">
        <v>33</v>
      </c>
      <c r="J1576" t="s">
        <v>137</v>
      </c>
      <c r="K1576" t="s">
        <v>185</v>
      </c>
      <c r="L1576">
        <v>33</v>
      </c>
      <c r="M1576" t="s">
        <v>137</v>
      </c>
      <c r="N1576" t="s">
        <v>186</v>
      </c>
      <c r="O1576">
        <v>34</v>
      </c>
      <c r="P1576" t="s">
        <v>137</v>
      </c>
      <c r="Q1576" t="s">
        <v>164</v>
      </c>
      <c r="R1576">
        <v>20</v>
      </c>
      <c r="S1576" t="s">
        <v>137</v>
      </c>
      <c r="T1576" t="s">
        <v>165</v>
      </c>
      <c r="U1576">
        <v>20</v>
      </c>
      <c r="V1576" t="s">
        <v>137</v>
      </c>
      <c r="W1576" t="s">
        <v>166</v>
      </c>
      <c r="X1576">
        <v>20</v>
      </c>
      <c r="Y1576" t="s">
        <v>137</v>
      </c>
      <c r="Z1576" t="s">
        <v>187</v>
      </c>
      <c r="AA1576">
        <v>20</v>
      </c>
      <c r="AB1576" t="s">
        <v>137</v>
      </c>
      <c r="AC1576" t="s">
        <v>188</v>
      </c>
      <c r="AD1576">
        <v>20</v>
      </c>
      <c r="AE1576" t="s">
        <v>137</v>
      </c>
      <c r="AF1576" t="s">
        <v>189</v>
      </c>
      <c r="AG1576">
        <v>20</v>
      </c>
      <c r="AH1576" t="s">
        <v>137</v>
      </c>
      <c r="AI1576" t="s">
        <v>168</v>
      </c>
      <c r="AJ1576">
        <v>115200</v>
      </c>
      <c r="AK1576" t="s">
        <v>137</v>
      </c>
      <c r="AL1576" t="s">
        <v>169</v>
      </c>
      <c r="AM1576">
        <v>12000</v>
      </c>
      <c r="AN1576" t="s">
        <v>137</v>
      </c>
    </row>
    <row r="1577" spans="1:40">
      <c r="A1577" s="26">
        <v>41505.939347349537</v>
      </c>
      <c r="B1577" t="s">
        <v>128</v>
      </c>
      <c r="C1577" t="s">
        <v>446</v>
      </c>
      <c r="D1577" t="s">
        <v>2002</v>
      </c>
      <c r="E1577" t="s">
        <v>131</v>
      </c>
      <c r="F1577" t="s">
        <v>132</v>
      </c>
      <c r="G1577" t="s">
        <v>133</v>
      </c>
      <c r="H1577" t="s">
        <v>140</v>
      </c>
      <c r="I1577">
        <v>49</v>
      </c>
      <c r="J1577" t="s">
        <v>137</v>
      </c>
      <c r="K1577" t="s">
        <v>141</v>
      </c>
      <c r="L1577">
        <v>130</v>
      </c>
      <c r="M1577" t="s">
        <v>137</v>
      </c>
      <c r="N1577" t="s">
        <v>142</v>
      </c>
      <c r="O1577">
        <v>180</v>
      </c>
      <c r="P1577" t="s">
        <v>137</v>
      </c>
      <c r="Q1577" t="s">
        <v>143</v>
      </c>
      <c r="R1577">
        <v>140</v>
      </c>
      <c r="S1577" t="s">
        <v>137</v>
      </c>
      <c r="T1577" t="s">
        <v>144</v>
      </c>
      <c r="U1577">
        <v>80</v>
      </c>
      <c r="V1577" t="s">
        <v>137</v>
      </c>
      <c r="W1577" t="s">
        <v>145</v>
      </c>
      <c r="X1577">
        <v>101</v>
      </c>
      <c r="Y1577" t="s">
        <v>137</v>
      </c>
      <c r="Z1577" t="s">
        <v>146</v>
      </c>
      <c r="AA1577">
        <v>190</v>
      </c>
      <c r="AB1577" t="s">
        <v>137</v>
      </c>
      <c r="AC1577" t="s">
        <v>147</v>
      </c>
      <c r="AD1577">
        <v>20</v>
      </c>
      <c r="AE1577" t="s">
        <v>137</v>
      </c>
    </row>
    <row r="1578" spans="1:40">
      <c r="A1578" s="26">
        <v>41505.939347349537</v>
      </c>
      <c r="B1578" t="s">
        <v>128</v>
      </c>
      <c r="C1578" t="s">
        <v>446</v>
      </c>
      <c r="D1578" t="s">
        <v>2003</v>
      </c>
    </row>
    <row r="1579" spans="1:40">
      <c r="A1579" s="26">
        <v>41505.939347349537</v>
      </c>
      <c r="B1579" t="s">
        <v>128</v>
      </c>
      <c r="C1579" t="s">
        <v>446</v>
      </c>
      <c r="D1579" t="s">
        <v>2004</v>
      </c>
      <c r="E1579" t="s">
        <v>131</v>
      </c>
      <c r="F1579" t="s">
        <v>132</v>
      </c>
      <c r="G1579" t="s">
        <v>133</v>
      </c>
      <c r="H1579" t="s">
        <v>150</v>
      </c>
      <c r="I1579">
        <v>50</v>
      </c>
      <c r="J1579" t="s">
        <v>137</v>
      </c>
      <c r="K1579" t="s">
        <v>151</v>
      </c>
      <c r="L1579">
        <v>50</v>
      </c>
      <c r="M1579" t="s">
        <v>137</v>
      </c>
      <c r="N1579" t="s">
        <v>152</v>
      </c>
      <c r="O1579">
        <v>50</v>
      </c>
      <c r="P1579" t="s">
        <v>137</v>
      </c>
    </row>
    <row r="1580" spans="1:40">
      <c r="A1580" s="26">
        <v>41505.939347349537</v>
      </c>
      <c r="B1580" t="s">
        <v>128</v>
      </c>
      <c r="C1580" t="s">
        <v>446</v>
      </c>
      <c r="D1580" t="s">
        <v>2005</v>
      </c>
      <c r="E1580" t="s">
        <v>131</v>
      </c>
      <c r="F1580" t="s">
        <v>132</v>
      </c>
      <c r="G1580" t="s">
        <v>133</v>
      </c>
      <c r="H1580" t="s">
        <v>154</v>
      </c>
      <c r="I1580">
        <v>35</v>
      </c>
      <c r="J1580" t="s">
        <v>137</v>
      </c>
      <c r="K1580" t="s">
        <v>155</v>
      </c>
      <c r="L1580">
        <v>5</v>
      </c>
      <c r="M1580" t="s">
        <v>137</v>
      </c>
      <c r="N1580" t="s">
        <v>156</v>
      </c>
      <c r="O1580">
        <v>60</v>
      </c>
      <c r="P1580" t="s">
        <v>137</v>
      </c>
    </row>
    <row r="1581" spans="1:40">
      <c r="A1581" s="26">
        <v>41505.939347349537</v>
      </c>
      <c r="B1581" t="s">
        <v>128</v>
      </c>
      <c r="C1581" t="s">
        <v>446</v>
      </c>
      <c r="D1581" t="s">
        <v>2006</v>
      </c>
      <c r="E1581" t="s">
        <v>131</v>
      </c>
      <c r="F1581" t="s">
        <v>132</v>
      </c>
      <c r="G1581" t="s">
        <v>133</v>
      </c>
      <c r="H1581" t="s">
        <v>158</v>
      </c>
      <c r="I1581">
        <v>1</v>
      </c>
      <c r="J1581" t="s">
        <v>137</v>
      </c>
    </row>
    <row r="1582" spans="1:40">
      <c r="A1582" s="26">
        <v>41505.939347349537</v>
      </c>
      <c r="B1582" t="s">
        <v>128</v>
      </c>
      <c r="C1582" t="s">
        <v>446</v>
      </c>
      <c r="D1582" t="s">
        <v>2007</v>
      </c>
      <c r="E1582" t="s">
        <v>131</v>
      </c>
      <c r="F1582" t="s">
        <v>132</v>
      </c>
      <c r="G1582" t="s">
        <v>133</v>
      </c>
      <c r="H1582" t="s">
        <v>160</v>
      </c>
      <c r="I1582">
        <v>30</v>
      </c>
      <c r="J1582" t="s">
        <v>137</v>
      </c>
      <c r="K1582" t="s">
        <v>161</v>
      </c>
      <c r="L1582">
        <v>30</v>
      </c>
      <c r="M1582" t="s">
        <v>137</v>
      </c>
      <c r="N1582" t="s">
        <v>162</v>
      </c>
      <c r="O1582">
        <v>30</v>
      </c>
      <c r="P1582" t="s">
        <v>137</v>
      </c>
      <c r="Q1582" t="s">
        <v>163</v>
      </c>
      <c r="R1582">
        <v>10</v>
      </c>
      <c r="S1582" t="s">
        <v>137</v>
      </c>
      <c r="T1582" t="s">
        <v>164</v>
      </c>
      <c r="U1582">
        <v>20</v>
      </c>
      <c r="V1582" t="s">
        <v>137</v>
      </c>
      <c r="W1582" t="s">
        <v>165</v>
      </c>
      <c r="X1582">
        <v>20</v>
      </c>
      <c r="Y1582" t="s">
        <v>137</v>
      </c>
      <c r="Z1582" t="s">
        <v>166</v>
      </c>
      <c r="AA1582">
        <v>20</v>
      </c>
      <c r="AB1582" t="s">
        <v>137</v>
      </c>
      <c r="AC1582" t="s">
        <v>167</v>
      </c>
      <c r="AD1582">
        <v>20</v>
      </c>
      <c r="AE1582" t="s">
        <v>137</v>
      </c>
      <c r="AF1582" t="s">
        <v>168</v>
      </c>
      <c r="AG1582">
        <v>115200</v>
      </c>
      <c r="AH1582" t="s">
        <v>137</v>
      </c>
      <c r="AI1582" t="s">
        <v>169</v>
      </c>
      <c r="AJ1582">
        <v>12000</v>
      </c>
      <c r="AK1582" t="s">
        <v>137</v>
      </c>
      <c r="AL1582" t="s">
        <v>170</v>
      </c>
      <c r="AM1582">
        <v>30000</v>
      </c>
      <c r="AN1582" t="s">
        <v>137</v>
      </c>
    </row>
    <row r="1583" spans="1:40">
      <c r="A1583" s="26">
        <v>41505.939347349537</v>
      </c>
      <c r="B1583" t="s">
        <v>128</v>
      </c>
      <c r="C1583" t="s">
        <v>652</v>
      </c>
      <c r="D1583" t="s">
        <v>2008</v>
      </c>
      <c r="E1583" t="s">
        <v>131</v>
      </c>
      <c r="F1583" t="s">
        <v>132</v>
      </c>
      <c r="G1583" t="s">
        <v>133</v>
      </c>
      <c r="H1583" t="s">
        <v>172</v>
      </c>
      <c r="I1583">
        <v>60</v>
      </c>
      <c r="J1583" t="s">
        <v>137</v>
      </c>
      <c r="K1583" t="s">
        <v>173</v>
      </c>
      <c r="L1583">
        <v>40</v>
      </c>
      <c r="M1583" t="s">
        <v>137</v>
      </c>
      <c r="N1583" t="s">
        <v>174</v>
      </c>
      <c r="O1583">
        <v>50</v>
      </c>
      <c r="P1583" t="s">
        <v>137</v>
      </c>
      <c r="Q1583" t="s">
        <v>175</v>
      </c>
      <c r="R1583">
        <v>40</v>
      </c>
      <c r="S1583" t="s">
        <v>137</v>
      </c>
      <c r="T1583" t="s">
        <v>176</v>
      </c>
      <c r="U1583">
        <v>60</v>
      </c>
      <c r="V1583" t="s">
        <v>137</v>
      </c>
      <c r="W1583" t="s">
        <v>177</v>
      </c>
      <c r="X1583">
        <v>50</v>
      </c>
      <c r="Y1583" t="s">
        <v>137</v>
      </c>
      <c r="Z1583" t="s">
        <v>178</v>
      </c>
      <c r="AA1583">
        <v>50</v>
      </c>
      <c r="AB1583" t="s">
        <v>137</v>
      </c>
      <c r="AC1583" t="s">
        <v>179</v>
      </c>
      <c r="AD1583">
        <v>35</v>
      </c>
      <c r="AE1583" t="s">
        <v>137</v>
      </c>
      <c r="AF1583" t="s">
        <v>180</v>
      </c>
      <c r="AG1583">
        <v>8</v>
      </c>
      <c r="AH1583" t="s">
        <v>137</v>
      </c>
      <c r="AI1583" t="s">
        <v>181</v>
      </c>
      <c r="AJ1583">
        <v>90</v>
      </c>
      <c r="AK1583" t="s">
        <v>137</v>
      </c>
      <c r="AL1583" t="s">
        <v>182</v>
      </c>
      <c r="AM1583">
        <v>1</v>
      </c>
      <c r="AN1583" t="s">
        <v>137</v>
      </c>
    </row>
    <row r="1584" spans="1:40">
      <c r="A1584" s="26">
        <v>41505.939347349537</v>
      </c>
      <c r="B1584" t="s">
        <v>128</v>
      </c>
      <c r="C1584" t="s">
        <v>652</v>
      </c>
      <c r="D1584" t="s">
        <v>2009</v>
      </c>
      <c r="E1584" t="s">
        <v>131</v>
      </c>
      <c r="F1584" t="s">
        <v>132</v>
      </c>
      <c r="G1584" t="s">
        <v>133</v>
      </c>
      <c r="H1584" t="s">
        <v>184</v>
      </c>
      <c r="I1584">
        <v>33</v>
      </c>
      <c r="J1584" t="s">
        <v>137</v>
      </c>
      <c r="K1584" t="s">
        <v>185</v>
      </c>
      <c r="L1584">
        <v>33</v>
      </c>
      <c r="M1584" t="s">
        <v>137</v>
      </c>
      <c r="N1584" t="s">
        <v>186</v>
      </c>
      <c r="O1584">
        <v>34</v>
      </c>
      <c r="P1584" t="s">
        <v>137</v>
      </c>
      <c r="Q1584" t="s">
        <v>164</v>
      </c>
      <c r="R1584">
        <v>20</v>
      </c>
      <c r="S1584" t="s">
        <v>137</v>
      </c>
      <c r="T1584" t="s">
        <v>165</v>
      </c>
      <c r="U1584">
        <v>20</v>
      </c>
      <c r="V1584" t="s">
        <v>137</v>
      </c>
      <c r="W1584" t="s">
        <v>166</v>
      </c>
      <c r="X1584">
        <v>20</v>
      </c>
      <c r="Y1584" t="s">
        <v>137</v>
      </c>
      <c r="Z1584" t="s">
        <v>187</v>
      </c>
      <c r="AA1584">
        <v>20</v>
      </c>
      <c r="AB1584" t="s">
        <v>137</v>
      </c>
      <c r="AC1584" t="s">
        <v>188</v>
      </c>
      <c r="AD1584">
        <v>20</v>
      </c>
      <c r="AE1584" t="s">
        <v>137</v>
      </c>
      <c r="AF1584" t="s">
        <v>189</v>
      </c>
      <c r="AG1584">
        <v>20</v>
      </c>
      <c r="AH1584" t="s">
        <v>137</v>
      </c>
      <c r="AI1584" t="s">
        <v>168</v>
      </c>
      <c r="AJ1584">
        <v>115200</v>
      </c>
      <c r="AK1584" t="s">
        <v>137</v>
      </c>
      <c r="AL1584" t="s">
        <v>169</v>
      </c>
      <c r="AM1584">
        <v>12000</v>
      </c>
      <c r="AN1584" t="s">
        <v>137</v>
      </c>
    </row>
    <row r="1585" spans="1:40">
      <c r="A1585" s="26">
        <v>41505.939347349537</v>
      </c>
      <c r="B1585" t="s">
        <v>128</v>
      </c>
      <c r="C1585" t="s">
        <v>652</v>
      </c>
      <c r="D1585" t="s">
        <v>2010</v>
      </c>
      <c r="E1585" t="s">
        <v>131</v>
      </c>
      <c r="F1585" t="s">
        <v>132</v>
      </c>
      <c r="G1585" t="s">
        <v>133</v>
      </c>
      <c r="H1585" t="s">
        <v>140</v>
      </c>
      <c r="I1585">
        <v>49</v>
      </c>
      <c r="J1585" t="s">
        <v>137</v>
      </c>
      <c r="K1585" t="s">
        <v>141</v>
      </c>
      <c r="L1585">
        <v>130</v>
      </c>
      <c r="M1585" t="s">
        <v>137</v>
      </c>
      <c r="N1585" t="s">
        <v>142</v>
      </c>
      <c r="O1585">
        <v>180</v>
      </c>
      <c r="P1585" t="s">
        <v>137</v>
      </c>
      <c r="Q1585" t="s">
        <v>143</v>
      </c>
      <c r="R1585">
        <v>140</v>
      </c>
      <c r="S1585" t="s">
        <v>137</v>
      </c>
      <c r="T1585" t="s">
        <v>144</v>
      </c>
      <c r="U1585">
        <v>80</v>
      </c>
      <c r="V1585" t="s">
        <v>137</v>
      </c>
      <c r="W1585" t="s">
        <v>145</v>
      </c>
      <c r="X1585">
        <v>101</v>
      </c>
      <c r="Y1585" t="s">
        <v>137</v>
      </c>
      <c r="Z1585" t="s">
        <v>146</v>
      </c>
      <c r="AA1585">
        <v>190</v>
      </c>
      <c r="AB1585" t="s">
        <v>137</v>
      </c>
      <c r="AC1585" t="s">
        <v>147</v>
      </c>
      <c r="AD1585">
        <v>20</v>
      </c>
      <c r="AE1585" t="s">
        <v>137</v>
      </c>
    </row>
    <row r="1586" spans="1:40">
      <c r="A1586" s="26">
        <v>41505.939347349537</v>
      </c>
      <c r="B1586" t="s">
        <v>128</v>
      </c>
      <c r="C1586" t="s">
        <v>652</v>
      </c>
      <c r="D1586" t="s">
        <v>2011</v>
      </c>
    </row>
    <row r="1587" spans="1:40">
      <c r="A1587" s="26">
        <v>41505.939347349537</v>
      </c>
      <c r="B1587" t="s">
        <v>128</v>
      </c>
      <c r="C1587" t="s">
        <v>652</v>
      </c>
      <c r="D1587" t="s">
        <v>2012</v>
      </c>
      <c r="E1587" t="s">
        <v>131</v>
      </c>
      <c r="F1587" t="s">
        <v>132</v>
      </c>
      <c r="G1587" t="s">
        <v>133</v>
      </c>
      <c r="H1587" t="s">
        <v>150</v>
      </c>
      <c r="I1587">
        <v>50</v>
      </c>
      <c r="J1587" t="s">
        <v>137</v>
      </c>
      <c r="K1587" t="s">
        <v>151</v>
      </c>
      <c r="L1587">
        <v>50</v>
      </c>
      <c r="M1587" t="s">
        <v>137</v>
      </c>
      <c r="N1587" t="s">
        <v>152</v>
      </c>
      <c r="O1587">
        <v>50</v>
      </c>
      <c r="P1587" t="s">
        <v>137</v>
      </c>
    </row>
    <row r="1588" spans="1:40">
      <c r="A1588" s="26">
        <v>41505.939347349537</v>
      </c>
      <c r="B1588" t="s">
        <v>128</v>
      </c>
      <c r="C1588" t="s">
        <v>652</v>
      </c>
      <c r="D1588" t="s">
        <v>2013</v>
      </c>
      <c r="E1588" t="s">
        <v>131</v>
      </c>
      <c r="F1588" t="s">
        <v>132</v>
      </c>
      <c r="G1588" t="s">
        <v>133</v>
      </c>
      <c r="H1588" t="s">
        <v>154</v>
      </c>
      <c r="I1588">
        <v>35</v>
      </c>
      <c r="J1588" t="s">
        <v>137</v>
      </c>
      <c r="K1588" t="s">
        <v>155</v>
      </c>
      <c r="L1588">
        <v>5</v>
      </c>
      <c r="M1588" t="s">
        <v>137</v>
      </c>
      <c r="N1588" t="s">
        <v>156</v>
      </c>
      <c r="O1588">
        <v>60</v>
      </c>
      <c r="P1588" t="s">
        <v>137</v>
      </c>
    </row>
    <row r="1589" spans="1:40">
      <c r="A1589" s="26">
        <v>41505.939347349537</v>
      </c>
      <c r="B1589" t="s">
        <v>128</v>
      </c>
      <c r="C1589" t="s">
        <v>652</v>
      </c>
      <c r="D1589" t="s">
        <v>2014</v>
      </c>
      <c r="E1589" t="s">
        <v>131</v>
      </c>
      <c r="F1589" t="s">
        <v>132</v>
      </c>
      <c r="G1589" t="s">
        <v>133</v>
      </c>
      <c r="H1589" t="s">
        <v>158</v>
      </c>
      <c r="I1589">
        <v>1</v>
      </c>
      <c r="J1589" t="s">
        <v>137</v>
      </c>
    </row>
    <row r="1590" spans="1:40">
      <c r="A1590" s="26">
        <v>41505.939347349537</v>
      </c>
      <c r="B1590" t="s">
        <v>128</v>
      </c>
      <c r="C1590" t="s">
        <v>652</v>
      </c>
      <c r="D1590" t="s">
        <v>2015</v>
      </c>
      <c r="E1590" t="s">
        <v>131</v>
      </c>
      <c r="F1590" t="s">
        <v>132</v>
      </c>
      <c r="G1590" t="s">
        <v>133</v>
      </c>
      <c r="H1590" t="s">
        <v>160</v>
      </c>
      <c r="I1590">
        <v>30</v>
      </c>
      <c r="J1590" t="s">
        <v>137</v>
      </c>
      <c r="K1590" t="s">
        <v>161</v>
      </c>
      <c r="L1590">
        <v>30</v>
      </c>
      <c r="M1590" t="s">
        <v>137</v>
      </c>
      <c r="N1590" t="s">
        <v>162</v>
      </c>
      <c r="O1590">
        <v>30</v>
      </c>
      <c r="P1590" t="s">
        <v>137</v>
      </c>
      <c r="Q1590" t="s">
        <v>163</v>
      </c>
      <c r="R1590">
        <v>10</v>
      </c>
      <c r="S1590" t="s">
        <v>137</v>
      </c>
      <c r="T1590" t="s">
        <v>164</v>
      </c>
      <c r="U1590">
        <v>20</v>
      </c>
      <c r="V1590" t="s">
        <v>137</v>
      </c>
      <c r="W1590" t="s">
        <v>165</v>
      </c>
      <c r="X1590">
        <v>20</v>
      </c>
      <c r="Y1590" t="s">
        <v>137</v>
      </c>
      <c r="Z1590" t="s">
        <v>166</v>
      </c>
      <c r="AA1590">
        <v>20</v>
      </c>
      <c r="AB1590" t="s">
        <v>137</v>
      </c>
      <c r="AC1590" t="s">
        <v>167</v>
      </c>
      <c r="AD1590">
        <v>20</v>
      </c>
      <c r="AE1590" t="s">
        <v>137</v>
      </c>
      <c r="AF1590" t="s">
        <v>168</v>
      </c>
      <c r="AG1590">
        <v>115200</v>
      </c>
      <c r="AH1590" t="s">
        <v>137</v>
      </c>
      <c r="AI1590" t="s">
        <v>169</v>
      </c>
      <c r="AJ1590">
        <v>12000</v>
      </c>
      <c r="AK1590" t="s">
        <v>137</v>
      </c>
      <c r="AL1590" t="s">
        <v>170</v>
      </c>
      <c r="AM1590">
        <v>30000</v>
      </c>
      <c r="AN1590" t="s">
        <v>137</v>
      </c>
    </row>
    <row r="1591" spans="1:40">
      <c r="A1591" s="26">
        <v>41505.939347349537</v>
      </c>
      <c r="B1591" t="s">
        <v>128</v>
      </c>
      <c r="C1591" t="s">
        <v>652</v>
      </c>
      <c r="D1591" t="s">
        <v>2016</v>
      </c>
      <c r="E1591" t="s">
        <v>131</v>
      </c>
      <c r="F1591" t="s">
        <v>132</v>
      </c>
      <c r="G1591" t="s">
        <v>133</v>
      </c>
      <c r="H1591" t="s">
        <v>172</v>
      </c>
      <c r="I1591">
        <v>60</v>
      </c>
      <c r="J1591" t="s">
        <v>137</v>
      </c>
      <c r="K1591" t="s">
        <v>173</v>
      </c>
      <c r="L1591">
        <v>40</v>
      </c>
      <c r="M1591" t="s">
        <v>137</v>
      </c>
      <c r="N1591" t="s">
        <v>174</v>
      </c>
      <c r="O1591">
        <v>50</v>
      </c>
      <c r="P1591" t="s">
        <v>137</v>
      </c>
      <c r="Q1591" t="s">
        <v>175</v>
      </c>
      <c r="R1591">
        <v>40</v>
      </c>
      <c r="S1591" t="s">
        <v>137</v>
      </c>
      <c r="T1591" t="s">
        <v>176</v>
      </c>
      <c r="U1591">
        <v>60</v>
      </c>
      <c r="V1591" t="s">
        <v>137</v>
      </c>
      <c r="W1591" t="s">
        <v>177</v>
      </c>
      <c r="X1591">
        <v>50</v>
      </c>
      <c r="Y1591" t="s">
        <v>137</v>
      </c>
      <c r="Z1591" t="s">
        <v>178</v>
      </c>
      <c r="AA1591">
        <v>50</v>
      </c>
      <c r="AB1591" t="s">
        <v>137</v>
      </c>
      <c r="AC1591" t="s">
        <v>179</v>
      </c>
      <c r="AD1591">
        <v>35</v>
      </c>
      <c r="AE1591" t="s">
        <v>137</v>
      </c>
      <c r="AF1591" t="s">
        <v>180</v>
      </c>
      <c r="AG1591">
        <v>8</v>
      </c>
      <c r="AH1591" t="s">
        <v>137</v>
      </c>
      <c r="AI1591" t="s">
        <v>181</v>
      </c>
      <c r="AJ1591">
        <v>90</v>
      </c>
      <c r="AK1591" t="s">
        <v>137</v>
      </c>
      <c r="AL1591" t="s">
        <v>182</v>
      </c>
      <c r="AM1591">
        <v>1</v>
      </c>
      <c r="AN1591" t="s">
        <v>137</v>
      </c>
    </row>
    <row r="1592" spans="1:40">
      <c r="A1592" s="26">
        <v>41505.939347349537</v>
      </c>
      <c r="B1592" t="s">
        <v>128</v>
      </c>
      <c r="C1592" t="s">
        <v>652</v>
      </c>
      <c r="D1592" t="s">
        <v>2017</v>
      </c>
      <c r="E1592" t="s">
        <v>131</v>
      </c>
      <c r="F1592" t="s">
        <v>132</v>
      </c>
      <c r="G1592" t="s">
        <v>133</v>
      </c>
      <c r="H1592" t="s">
        <v>184</v>
      </c>
      <c r="I1592">
        <v>33</v>
      </c>
      <c r="J1592" t="s">
        <v>137</v>
      </c>
      <c r="K1592" t="s">
        <v>185</v>
      </c>
      <c r="L1592">
        <v>33</v>
      </c>
      <c r="M1592" t="s">
        <v>137</v>
      </c>
      <c r="N1592" t="s">
        <v>186</v>
      </c>
      <c r="O1592">
        <v>34</v>
      </c>
      <c r="P1592" t="s">
        <v>137</v>
      </c>
      <c r="Q1592" t="s">
        <v>164</v>
      </c>
      <c r="R1592">
        <v>20</v>
      </c>
      <c r="S1592" t="s">
        <v>137</v>
      </c>
      <c r="T1592" t="s">
        <v>165</v>
      </c>
      <c r="U1592">
        <v>20</v>
      </c>
      <c r="V1592" t="s">
        <v>137</v>
      </c>
      <c r="W1592" t="s">
        <v>166</v>
      </c>
      <c r="X1592">
        <v>20</v>
      </c>
      <c r="Y1592" t="s">
        <v>137</v>
      </c>
      <c r="Z1592" t="s">
        <v>187</v>
      </c>
      <c r="AA1592">
        <v>20</v>
      </c>
      <c r="AB1592" t="s">
        <v>137</v>
      </c>
      <c r="AC1592" t="s">
        <v>188</v>
      </c>
      <c r="AD1592">
        <v>20</v>
      </c>
      <c r="AE1592" t="s">
        <v>137</v>
      </c>
      <c r="AF1592" t="s">
        <v>189</v>
      </c>
      <c r="AG1592">
        <v>20</v>
      </c>
      <c r="AH1592" t="s">
        <v>137</v>
      </c>
      <c r="AI1592" t="s">
        <v>168</v>
      </c>
      <c r="AJ1592">
        <v>115200</v>
      </c>
      <c r="AK1592" t="s">
        <v>137</v>
      </c>
      <c r="AL1592" t="s">
        <v>169</v>
      </c>
      <c r="AM1592">
        <v>12000</v>
      </c>
      <c r="AN1592" t="s">
        <v>137</v>
      </c>
    </row>
    <row r="1593" spans="1:40">
      <c r="A1593" s="26">
        <v>41505.939347349537</v>
      </c>
      <c r="B1593" t="s">
        <v>128</v>
      </c>
      <c r="C1593" t="s">
        <v>652</v>
      </c>
      <c r="D1593" t="s">
        <v>2018</v>
      </c>
      <c r="E1593" t="s">
        <v>131</v>
      </c>
      <c r="F1593" t="s">
        <v>132</v>
      </c>
      <c r="G1593" t="s">
        <v>133</v>
      </c>
      <c r="H1593" t="s">
        <v>140</v>
      </c>
      <c r="I1593">
        <v>49</v>
      </c>
      <c r="J1593" t="s">
        <v>137</v>
      </c>
      <c r="K1593" t="s">
        <v>141</v>
      </c>
      <c r="L1593">
        <v>130</v>
      </c>
      <c r="M1593" t="s">
        <v>137</v>
      </c>
      <c r="N1593" t="s">
        <v>142</v>
      </c>
      <c r="O1593">
        <v>180</v>
      </c>
      <c r="P1593" t="s">
        <v>137</v>
      </c>
      <c r="Q1593" t="s">
        <v>143</v>
      </c>
      <c r="R1593">
        <v>140</v>
      </c>
      <c r="S1593" t="s">
        <v>137</v>
      </c>
      <c r="T1593" t="s">
        <v>144</v>
      </c>
      <c r="U1593">
        <v>80</v>
      </c>
      <c r="V1593" t="s">
        <v>137</v>
      </c>
      <c r="W1593" t="s">
        <v>145</v>
      </c>
      <c r="X1593">
        <v>101</v>
      </c>
      <c r="Y1593" t="s">
        <v>137</v>
      </c>
      <c r="Z1593" t="s">
        <v>146</v>
      </c>
      <c r="AA1593">
        <v>190</v>
      </c>
      <c r="AB1593" t="s">
        <v>137</v>
      </c>
      <c r="AC1593" t="s">
        <v>147</v>
      </c>
      <c r="AD1593">
        <v>20</v>
      </c>
      <c r="AE1593" t="s">
        <v>137</v>
      </c>
    </row>
    <row r="1594" spans="1:40">
      <c r="A1594" s="26">
        <v>41505.939347349537</v>
      </c>
      <c r="B1594" t="s">
        <v>128</v>
      </c>
      <c r="C1594" t="s">
        <v>652</v>
      </c>
      <c r="D1594" t="s">
        <v>2019</v>
      </c>
    </row>
    <row r="1595" spans="1:40">
      <c r="A1595" s="26">
        <v>41505.939347349537</v>
      </c>
      <c r="B1595" t="s">
        <v>128</v>
      </c>
      <c r="C1595" t="s">
        <v>652</v>
      </c>
      <c r="D1595" t="s">
        <v>2020</v>
      </c>
      <c r="E1595" t="s">
        <v>131</v>
      </c>
      <c r="F1595" t="s">
        <v>132</v>
      </c>
      <c r="G1595" t="s">
        <v>133</v>
      </c>
      <c r="H1595" t="s">
        <v>150</v>
      </c>
      <c r="I1595">
        <v>50</v>
      </c>
      <c r="J1595" t="s">
        <v>137</v>
      </c>
      <c r="K1595" t="s">
        <v>151</v>
      </c>
      <c r="L1595">
        <v>50</v>
      </c>
      <c r="M1595" t="s">
        <v>137</v>
      </c>
      <c r="N1595" t="s">
        <v>152</v>
      </c>
      <c r="O1595">
        <v>50</v>
      </c>
      <c r="P1595" t="s">
        <v>137</v>
      </c>
    </row>
    <row r="1596" spans="1:40">
      <c r="A1596" s="26">
        <v>41505.939347349537</v>
      </c>
      <c r="B1596" t="s">
        <v>128</v>
      </c>
      <c r="C1596" t="s">
        <v>652</v>
      </c>
      <c r="D1596" t="s">
        <v>2021</v>
      </c>
      <c r="E1596" t="s">
        <v>131</v>
      </c>
      <c r="F1596" t="s">
        <v>132</v>
      </c>
      <c r="G1596" t="s">
        <v>133</v>
      </c>
      <c r="H1596" t="s">
        <v>154</v>
      </c>
      <c r="I1596">
        <v>35</v>
      </c>
      <c r="J1596" t="s">
        <v>137</v>
      </c>
      <c r="K1596" t="s">
        <v>155</v>
      </c>
      <c r="L1596">
        <v>5</v>
      </c>
      <c r="M1596" t="s">
        <v>137</v>
      </c>
      <c r="N1596" t="s">
        <v>156</v>
      </c>
      <c r="O1596">
        <v>60</v>
      </c>
      <c r="P1596" t="s">
        <v>137</v>
      </c>
    </row>
    <row r="1597" spans="1:40">
      <c r="A1597" s="26">
        <v>41505.939347349537</v>
      </c>
      <c r="B1597" t="s">
        <v>128</v>
      </c>
      <c r="C1597" t="s">
        <v>652</v>
      </c>
      <c r="D1597" t="s">
        <v>2022</v>
      </c>
      <c r="E1597" t="s">
        <v>131</v>
      </c>
      <c r="F1597" t="s">
        <v>132</v>
      </c>
      <c r="G1597" t="s">
        <v>133</v>
      </c>
      <c r="H1597" t="s">
        <v>158</v>
      </c>
      <c r="I1597">
        <v>1</v>
      </c>
      <c r="J1597" t="s">
        <v>137</v>
      </c>
    </row>
    <row r="1598" spans="1:40">
      <c r="A1598" s="26">
        <v>41505.939347349537</v>
      </c>
      <c r="B1598" t="s">
        <v>128</v>
      </c>
      <c r="C1598" t="s">
        <v>652</v>
      </c>
      <c r="D1598" t="s">
        <v>2023</v>
      </c>
      <c r="E1598" t="s">
        <v>131</v>
      </c>
      <c r="F1598" t="s">
        <v>132</v>
      </c>
      <c r="G1598" t="s">
        <v>133</v>
      </c>
      <c r="H1598" t="s">
        <v>160</v>
      </c>
      <c r="I1598">
        <v>30</v>
      </c>
      <c r="J1598" t="s">
        <v>137</v>
      </c>
      <c r="K1598" t="s">
        <v>161</v>
      </c>
      <c r="L1598">
        <v>30</v>
      </c>
      <c r="M1598" t="s">
        <v>137</v>
      </c>
      <c r="N1598" t="s">
        <v>162</v>
      </c>
      <c r="O1598">
        <v>30</v>
      </c>
      <c r="P1598" t="s">
        <v>137</v>
      </c>
      <c r="Q1598" t="s">
        <v>163</v>
      </c>
      <c r="R1598">
        <v>10</v>
      </c>
      <c r="S1598" t="s">
        <v>137</v>
      </c>
      <c r="T1598" t="s">
        <v>164</v>
      </c>
      <c r="U1598">
        <v>20</v>
      </c>
      <c r="V1598" t="s">
        <v>137</v>
      </c>
      <c r="W1598" t="s">
        <v>165</v>
      </c>
      <c r="X1598">
        <v>20</v>
      </c>
      <c r="Y1598" t="s">
        <v>137</v>
      </c>
      <c r="Z1598" t="s">
        <v>166</v>
      </c>
      <c r="AA1598">
        <v>20</v>
      </c>
      <c r="AB1598" t="s">
        <v>137</v>
      </c>
      <c r="AC1598" t="s">
        <v>167</v>
      </c>
      <c r="AD1598">
        <v>20</v>
      </c>
      <c r="AE1598" t="s">
        <v>137</v>
      </c>
      <c r="AF1598" t="s">
        <v>168</v>
      </c>
      <c r="AG1598">
        <v>115200</v>
      </c>
      <c r="AH1598" t="s">
        <v>137</v>
      </c>
      <c r="AI1598" t="s">
        <v>169</v>
      </c>
      <c r="AJ1598">
        <v>12000</v>
      </c>
      <c r="AK1598" t="s">
        <v>137</v>
      </c>
      <c r="AL1598" t="s">
        <v>170</v>
      </c>
      <c r="AM1598">
        <v>30000</v>
      </c>
      <c r="AN1598" t="s">
        <v>137</v>
      </c>
    </row>
    <row r="1599" spans="1:40">
      <c r="A1599" s="26">
        <v>41505.939347349537</v>
      </c>
      <c r="B1599" t="s">
        <v>128</v>
      </c>
      <c r="C1599" t="s">
        <v>652</v>
      </c>
      <c r="D1599" t="s">
        <v>2024</v>
      </c>
      <c r="E1599" t="s">
        <v>131</v>
      </c>
      <c r="F1599" t="s">
        <v>132</v>
      </c>
      <c r="G1599" t="s">
        <v>133</v>
      </c>
      <c r="H1599" t="s">
        <v>172</v>
      </c>
      <c r="I1599">
        <v>60</v>
      </c>
      <c r="J1599" t="s">
        <v>137</v>
      </c>
      <c r="K1599" t="s">
        <v>173</v>
      </c>
      <c r="L1599">
        <v>40</v>
      </c>
      <c r="M1599" t="s">
        <v>137</v>
      </c>
      <c r="N1599" t="s">
        <v>174</v>
      </c>
      <c r="O1599">
        <v>50</v>
      </c>
      <c r="P1599" t="s">
        <v>137</v>
      </c>
      <c r="Q1599" t="s">
        <v>175</v>
      </c>
      <c r="R1599">
        <v>40</v>
      </c>
      <c r="S1599" t="s">
        <v>137</v>
      </c>
      <c r="T1599" t="s">
        <v>176</v>
      </c>
      <c r="U1599">
        <v>60</v>
      </c>
      <c r="V1599" t="s">
        <v>137</v>
      </c>
      <c r="W1599" t="s">
        <v>177</v>
      </c>
      <c r="X1599">
        <v>50</v>
      </c>
      <c r="Y1599" t="s">
        <v>137</v>
      </c>
      <c r="Z1599" t="s">
        <v>178</v>
      </c>
      <c r="AA1599">
        <v>50</v>
      </c>
      <c r="AB1599" t="s">
        <v>137</v>
      </c>
      <c r="AC1599" t="s">
        <v>179</v>
      </c>
      <c r="AD1599">
        <v>35</v>
      </c>
      <c r="AE1599" t="s">
        <v>137</v>
      </c>
      <c r="AF1599" t="s">
        <v>180</v>
      </c>
      <c r="AG1599">
        <v>8</v>
      </c>
      <c r="AH1599" t="s">
        <v>137</v>
      </c>
      <c r="AI1599" t="s">
        <v>181</v>
      </c>
      <c r="AJ1599">
        <v>90</v>
      </c>
      <c r="AK1599" t="s">
        <v>137</v>
      </c>
      <c r="AL1599" t="s">
        <v>182</v>
      </c>
      <c r="AM1599">
        <v>1</v>
      </c>
      <c r="AN1599" t="s">
        <v>137</v>
      </c>
    </row>
    <row r="1600" spans="1:40">
      <c r="A1600" s="26">
        <v>41505.939347349537</v>
      </c>
      <c r="B1600" t="s">
        <v>128</v>
      </c>
      <c r="C1600" t="s">
        <v>652</v>
      </c>
      <c r="D1600" t="s">
        <v>2025</v>
      </c>
      <c r="E1600" t="s">
        <v>131</v>
      </c>
      <c r="F1600" t="s">
        <v>132</v>
      </c>
      <c r="G1600" t="s">
        <v>133</v>
      </c>
      <c r="H1600" t="s">
        <v>184</v>
      </c>
      <c r="I1600">
        <v>33</v>
      </c>
      <c r="J1600" t="s">
        <v>137</v>
      </c>
      <c r="K1600" t="s">
        <v>185</v>
      </c>
      <c r="L1600">
        <v>33</v>
      </c>
      <c r="M1600" t="s">
        <v>137</v>
      </c>
      <c r="N1600" t="s">
        <v>186</v>
      </c>
      <c r="O1600">
        <v>34</v>
      </c>
      <c r="P1600" t="s">
        <v>137</v>
      </c>
      <c r="Q1600" t="s">
        <v>164</v>
      </c>
      <c r="R1600">
        <v>20</v>
      </c>
      <c r="S1600" t="s">
        <v>137</v>
      </c>
      <c r="T1600" t="s">
        <v>165</v>
      </c>
      <c r="U1600">
        <v>20</v>
      </c>
      <c r="V1600" t="s">
        <v>137</v>
      </c>
      <c r="W1600" t="s">
        <v>166</v>
      </c>
      <c r="X1600">
        <v>20</v>
      </c>
      <c r="Y1600" t="s">
        <v>137</v>
      </c>
      <c r="Z1600" t="s">
        <v>187</v>
      </c>
      <c r="AA1600">
        <v>20</v>
      </c>
      <c r="AB1600" t="s">
        <v>137</v>
      </c>
      <c r="AC1600" t="s">
        <v>188</v>
      </c>
      <c r="AD1600">
        <v>20</v>
      </c>
      <c r="AE1600" t="s">
        <v>137</v>
      </c>
      <c r="AF1600" t="s">
        <v>189</v>
      </c>
      <c r="AG1600">
        <v>20</v>
      </c>
      <c r="AH1600" t="s">
        <v>137</v>
      </c>
      <c r="AI1600" t="s">
        <v>168</v>
      </c>
      <c r="AJ1600">
        <v>115200</v>
      </c>
      <c r="AK1600" t="s">
        <v>137</v>
      </c>
      <c r="AL1600" t="s">
        <v>169</v>
      </c>
      <c r="AM1600">
        <v>12000</v>
      </c>
      <c r="AN1600" t="s">
        <v>137</v>
      </c>
    </row>
    <row r="1601" spans="1:40">
      <c r="A1601" s="26">
        <v>41505.939347349537</v>
      </c>
      <c r="B1601" t="s">
        <v>128</v>
      </c>
      <c r="C1601" t="s">
        <v>652</v>
      </c>
      <c r="D1601" t="s">
        <v>2026</v>
      </c>
      <c r="E1601" t="s">
        <v>131</v>
      </c>
      <c r="F1601" t="s">
        <v>132</v>
      </c>
      <c r="G1601" t="s">
        <v>133</v>
      </c>
      <c r="H1601" t="s">
        <v>140</v>
      </c>
      <c r="I1601">
        <v>49</v>
      </c>
      <c r="J1601" t="s">
        <v>137</v>
      </c>
      <c r="K1601" t="s">
        <v>141</v>
      </c>
      <c r="L1601">
        <v>130</v>
      </c>
      <c r="M1601" t="s">
        <v>137</v>
      </c>
      <c r="N1601" t="s">
        <v>142</v>
      </c>
      <c r="O1601">
        <v>180</v>
      </c>
      <c r="P1601" t="s">
        <v>137</v>
      </c>
      <c r="Q1601" t="s">
        <v>143</v>
      </c>
      <c r="R1601">
        <v>140</v>
      </c>
      <c r="S1601" t="s">
        <v>137</v>
      </c>
      <c r="T1601" t="s">
        <v>144</v>
      </c>
      <c r="U1601">
        <v>80</v>
      </c>
      <c r="V1601" t="s">
        <v>137</v>
      </c>
      <c r="W1601" t="s">
        <v>145</v>
      </c>
      <c r="X1601">
        <v>101</v>
      </c>
      <c r="Y1601" t="s">
        <v>137</v>
      </c>
      <c r="Z1601" t="s">
        <v>146</v>
      </c>
      <c r="AA1601">
        <v>190</v>
      </c>
      <c r="AB1601" t="s">
        <v>137</v>
      </c>
      <c r="AC1601" t="s">
        <v>147</v>
      </c>
      <c r="AD1601">
        <v>20</v>
      </c>
      <c r="AE1601" t="s">
        <v>137</v>
      </c>
    </row>
    <row r="1602" spans="1:40">
      <c r="A1602" s="26">
        <v>41505.939347349537</v>
      </c>
      <c r="B1602" t="s">
        <v>128</v>
      </c>
      <c r="C1602" t="s">
        <v>652</v>
      </c>
      <c r="D1602" t="s">
        <v>2027</v>
      </c>
    </row>
    <row r="1603" spans="1:40">
      <c r="A1603" s="26">
        <v>41505.939347349537</v>
      </c>
      <c r="B1603" t="s">
        <v>128</v>
      </c>
      <c r="C1603" t="s">
        <v>652</v>
      </c>
      <c r="D1603" t="s">
        <v>2028</v>
      </c>
      <c r="E1603" t="s">
        <v>131</v>
      </c>
      <c r="F1603" t="s">
        <v>132</v>
      </c>
      <c r="G1603" t="s">
        <v>133</v>
      </c>
      <c r="H1603" t="s">
        <v>150</v>
      </c>
      <c r="I1603">
        <v>50</v>
      </c>
      <c r="J1603" t="s">
        <v>137</v>
      </c>
      <c r="K1603" t="s">
        <v>151</v>
      </c>
      <c r="L1603">
        <v>50</v>
      </c>
      <c r="M1603" t="s">
        <v>137</v>
      </c>
      <c r="N1603" t="s">
        <v>152</v>
      </c>
      <c r="O1603">
        <v>50</v>
      </c>
      <c r="P1603" t="s">
        <v>137</v>
      </c>
    </row>
    <row r="1604" spans="1:40">
      <c r="A1604" s="26">
        <v>41505.939347349537</v>
      </c>
      <c r="B1604" t="s">
        <v>128</v>
      </c>
      <c r="C1604" t="s">
        <v>652</v>
      </c>
      <c r="D1604" t="s">
        <v>2029</v>
      </c>
      <c r="E1604" t="s">
        <v>131</v>
      </c>
      <c r="F1604" t="s">
        <v>132</v>
      </c>
      <c r="G1604" t="s">
        <v>133</v>
      </c>
      <c r="H1604" t="s">
        <v>154</v>
      </c>
      <c r="I1604">
        <v>35</v>
      </c>
      <c r="J1604" t="s">
        <v>137</v>
      </c>
      <c r="K1604" t="s">
        <v>155</v>
      </c>
      <c r="L1604">
        <v>5</v>
      </c>
      <c r="M1604" t="s">
        <v>137</v>
      </c>
      <c r="N1604" t="s">
        <v>156</v>
      </c>
      <c r="O1604">
        <v>60</v>
      </c>
      <c r="P1604" t="s">
        <v>137</v>
      </c>
    </row>
    <row r="1605" spans="1:40">
      <c r="A1605" s="26">
        <v>41505.939347349537</v>
      </c>
      <c r="B1605" t="s">
        <v>128</v>
      </c>
      <c r="C1605" t="s">
        <v>652</v>
      </c>
      <c r="D1605" t="s">
        <v>2030</v>
      </c>
      <c r="E1605" t="s">
        <v>131</v>
      </c>
      <c r="F1605" t="s">
        <v>132</v>
      </c>
      <c r="G1605" t="s">
        <v>133</v>
      </c>
      <c r="H1605" t="s">
        <v>158</v>
      </c>
      <c r="I1605">
        <v>1</v>
      </c>
      <c r="J1605" t="s">
        <v>137</v>
      </c>
    </row>
    <row r="1606" spans="1:40">
      <c r="A1606" s="26">
        <v>41505.939347361113</v>
      </c>
      <c r="B1606" t="s">
        <v>128</v>
      </c>
      <c r="C1606" t="s">
        <v>124</v>
      </c>
      <c r="D1606" t="s">
        <v>2031</v>
      </c>
      <c r="E1606" t="s">
        <v>131</v>
      </c>
      <c r="F1606" t="s">
        <v>132</v>
      </c>
      <c r="G1606" t="s">
        <v>133</v>
      </c>
      <c r="H1606" t="s">
        <v>150</v>
      </c>
      <c r="I1606">
        <v>50</v>
      </c>
      <c r="J1606" t="s">
        <v>137</v>
      </c>
      <c r="K1606" t="s">
        <v>151</v>
      </c>
      <c r="L1606">
        <v>50</v>
      </c>
      <c r="M1606" t="s">
        <v>137</v>
      </c>
      <c r="N1606" t="s">
        <v>152</v>
      </c>
      <c r="O1606">
        <v>50</v>
      </c>
      <c r="P1606" t="s">
        <v>137</v>
      </c>
    </row>
    <row r="1607" spans="1:40">
      <c r="A1607" s="26">
        <v>41505.939347361113</v>
      </c>
      <c r="B1607" t="s">
        <v>128</v>
      </c>
      <c r="C1607" t="s">
        <v>124</v>
      </c>
      <c r="D1607" t="s">
        <v>2032</v>
      </c>
      <c r="E1607" t="s">
        <v>131</v>
      </c>
      <c r="F1607" t="s">
        <v>132</v>
      </c>
      <c r="G1607" t="s">
        <v>133</v>
      </c>
      <c r="H1607" t="s">
        <v>154</v>
      </c>
      <c r="I1607">
        <v>35</v>
      </c>
      <c r="J1607" t="s">
        <v>137</v>
      </c>
      <c r="K1607" t="s">
        <v>155</v>
      </c>
      <c r="L1607">
        <v>5</v>
      </c>
      <c r="M1607" t="s">
        <v>137</v>
      </c>
      <c r="N1607" t="s">
        <v>156</v>
      </c>
      <c r="O1607">
        <v>60</v>
      </c>
      <c r="P1607" t="s">
        <v>137</v>
      </c>
    </row>
    <row r="1608" spans="1:40">
      <c r="A1608" s="26">
        <v>41505.939347361113</v>
      </c>
      <c r="B1608" t="s">
        <v>128</v>
      </c>
      <c r="C1608" t="s">
        <v>124</v>
      </c>
      <c r="D1608" t="s">
        <v>2033</v>
      </c>
      <c r="E1608" t="s">
        <v>131</v>
      </c>
      <c r="F1608" t="s">
        <v>132</v>
      </c>
      <c r="G1608" t="s">
        <v>133</v>
      </c>
      <c r="H1608" t="s">
        <v>158</v>
      </c>
      <c r="I1608">
        <v>1</v>
      </c>
      <c r="J1608" t="s">
        <v>137</v>
      </c>
    </row>
    <row r="1609" spans="1:40">
      <c r="A1609" s="26">
        <v>41505.939347361113</v>
      </c>
      <c r="B1609" t="s">
        <v>128</v>
      </c>
      <c r="C1609" t="s">
        <v>124</v>
      </c>
      <c r="D1609" t="s">
        <v>2034</v>
      </c>
      <c r="E1609" t="s">
        <v>131</v>
      </c>
      <c r="F1609" t="s">
        <v>132</v>
      </c>
      <c r="G1609" t="s">
        <v>133</v>
      </c>
      <c r="H1609" t="s">
        <v>160</v>
      </c>
      <c r="I1609">
        <v>30</v>
      </c>
      <c r="J1609" t="s">
        <v>137</v>
      </c>
      <c r="K1609" t="s">
        <v>161</v>
      </c>
      <c r="L1609">
        <v>30</v>
      </c>
      <c r="M1609" t="s">
        <v>137</v>
      </c>
      <c r="N1609" t="s">
        <v>162</v>
      </c>
      <c r="O1609">
        <v>30</v>
      </c>
      <c r="P1609" t="s">
        <v>137</v>
      </c>
      <c r="Q1609" t="s">
        <v>163</v>
      </c>
      <c r="R1609">
        <v>10</v>
      </c>
      <c r="S1609" t="s">
        <v>137</v>
      </c>
      <c r="T1609" t="s">
        <v>164</v>
      </c>
      <c r="U1609">
        <v>20</v>
      </c>
      <c r="V1609" t="s">
        <v>137</v>
      </c>
      <c r="W1609" t="s">
        <v>165</v>
      </c>
      <c r="X1609">
        <v>20</v>
      </c>
      <c r="Y1609" t="s">
        <v>137</v>
      </c>
      <c r="Z1609" t="s">
        <v>166</v>
      </c>
      <c r="AA1609">
        <v>20</v>
      </c>
      <c r="AB1609" t="s">
        <v>137</v>
      </c>
      <c r="AC1609" t="s">
        <v>167</v>
      </c>
      <c r="AD1609">
        <v>20</v>
      </c>
      <c r="AE1609" t="s">
        <v>137</v>
      </c>
      <c r="AF1609" t="s">
        <v>168</v>
      </c>
      <c r="AG1609">
        <v>115200</v>
      </c>
      <c r="AH1609" t="s">
        <v>137</v>
      </c>
      <c r="AI1609" t="s">
        <v>169</v>
      </c>
      <c r="AJ1609">
        <v>12000</v>
      </c>
      <c r="AK1609" t="s">
        <v>137</v>
      </c>
      <c r="AL1609" t="s">
        <v>170</v>
      </c>
      <c r="AM1609">
        <v>30000</v>
      </c>
      <c r="AN1609" t="s">
        <v>137</v>
      </c>
    </row>
    <row r="1610" spans="1:40">
      <c r="A1610" s="26">
        <v>41505.939347361113</v>
      </c>
      <c r="B1610" t="s">
        <v>128</v>
      </c>
      <c r="C1610" t="s">
        <v>124</v>
      </c>
      <c r="D1610" t="s">
        <v>2035</v>
      </c>
      <c r="E1610" t="s">
        <v>131</v>
      </c>
      <c r="F1610" t="s">
        <v>132</v>
      </c>
      <c r="G1610" t="s">
        <v>133</v>
      </c>
      <c r="H1610" t="s">
        <v>172</v>
      </c>
      <c r="I1610">
        <v>60</v>
      </c>
      <c r="J1610" t="s">
        <v>137</v>
      </c>
      <c r="K1610" t="s">
        <v>173</v>
      </c>
      <c r="L1610">
        <v>40</v>
      </c>
      <c r="M1610" t="s">
        <v>137</v>
      </c>
      <c r="N1610" t="s">
        <v>174</v>
      </c>
      <c r="O1610">
        <v>50</v>
      </c>
      <c r="P1610" t="s">
        <v>137</v>
      </c>
      <c r="Q1610" t="s">
        <v>175</v>
      </c>
      <c r="R1610">
        <v>40</v>
      </c>
      <c r="S1610" t="s">
        <v>137</v>
      </c>
      <c r="T1610" t="s">
        <v>176</v>
      </c>
      <c r="U1610">
        <v>60</v>
      </c>
      <c r="V1610" t="s">
        <v>137</v>
      </c>
      <c r="W1610" t="s">
        <v>177</v>
      </c>
      <c r="X1610">
        <v>50</v>
      </c>
      <c r="Y1610" t="s">
        <v>137</v>
      </c>
      <c r="Z1610" t="s">
        <v>178</v>
      </c>
      <c r="AA1610">
        <v>50</v>
      </c>
      <c r="AB1610" t="s">
        <v>137</v>
      </c>
      <c r="AC1610" t="s">
        <v>179</v>
      </c>
      <c r="AD1610">
        <v>35</v>
      </c>
      <c r="AE1610" t="s">
        <v>137</v>
      </c>
      <c r="AF1610" t="s">
        <v>180</v>
      </c>
      <c r="AG1610">
        <v>8</v>
      </c>
      <c r="AH1610" t="s">
        <v>137</v>
      </c>
      <c r="AI1610" t="s">
        <v>181</v>
      </c>
      <c r="AJ1610">
        <v>90</v>
      </c>
      <c r="AK1610" t="s">
        <v>137</v>
      </c>
      <c r="AL1610" t="s">
        <v>182</v>
      </c>
      <c r="AM1610">
        <v>1</v>
      </c>
      <c r="AN1610" t="s">
        <v>137</v>
      </c>
    </row>
    <row r="1611" spans="1:40">
      <c r="A1611" s="26">
        <v>41505.939347361113</v>
      </c>
      <c r="B1611" t="s">
        <v>128</v>
      </c>
      <c r="C1611" t="s">
        <v>124</v>
      </c>
      <c r="D1611" t="s">
        <v>2036</v>
      </c>
      <c r="E1611" t="s">
        <v>131</v>
      </c>
      <c r="F1611" t="s">
        <v>132</v>
      </c>
      <c r="G1611" t="s">
        <v>133</v>
      </c>
      <c r="H1611" t="s">
        <v>184</v>
      </c>
      <c r="I1611">
        <v>33</v>
      </c>
      <c r="J1611" t="s">
        <v>137</v>
      </c>
      <c r="K1611" t="s">
        <v>185</v>
      </c>
      <c r="L1611">
        <v>33</v>
      </c>
      <c r="M1611" t="s">
        <v>137</v>
      </c>
      <c r="N1611" t="s">
        <v>186</v>
      </c>
      <c r="O1611">
        <v>34</v>
      </c>
      <c r="P1611" t="s">
        <v>137</v>
      </c>
      <c r="Q1611" t="s">
        <v>164</v>
      </c>
      <c r="R1611">
        <v>20</v>
      </c>
      <c r="S1611" t="s">
        <v>137</v>
      </c>
      <c r="T1611" t="s">
        <v>165</v>
      </c>
      <c r="U1611">
        <v>20</v>
      </c>
      <c r="V1611" t="s">
        <v>137</v>
      </c>
      <c r="W1611" t="s">
        <v>166</v>
      </c>
      <c r="X1611">
        <v>20</v>
      </c>
      <c r="Y1611" t="s">
        <v>137</v>
      </c>
      <c r="Z1611" t="s">
        <v>187</v>
      </c>
      <c r="AA1611">
        <v>20</v>
      </c>
      <c r="AB1611" t="s">
        <v>137</v>
      </c>
      <c r="AC1611" t="s">
        <v>188</v>
      </c>
      <c r="AD1611">
        <v>20</v>
      </c>
      <c r="AE1611" t="s">
        <v>137</v>
      </c>
      <c r="AF1611" t="s">
        <v>189</v>
      </c>
      <c r="AG1611">
        <v>20</v>
      </c>
      <c r="AH1611" t="s">
        <v>137</v>
      </c>
      <c r="AI1611" t="s">
        <v>168</v>
      </c>
      <c r="AJ1611">
        <v>115200</v>
      </c>
      <c r="AK1611" t="s">
        <v>137</v>
      </c>
      <c r="AL1611" t="s">
        <v>169</v>
      </c>
      <c r="AM1611">
        <v>12000</v>
      </c>
      <c r="AN1611" t="s">
        <v>137</v>
      </c>
    </row>
    <row r="1612" spans="1:40">
      <c r="A1612" s="26">
        <v>41505.939347361113</v>
      </c>
      <c r="B1612" t="s">
        <v>128</v>
      </c>
      <c r="C1612" t="s">
        <v>124</v>
      </c>
      <c r="D1612" t="s">
        <v>2037</v>
      </c>
      <c r="E1612" t="s">
        <v>131</v>
      </c>
      <c r="F1612" t="s">
        <v>132</v>
      </c>
      <c r="G1612" t="s">
        <v>133</v>
      </c>
      <c r="H1612" t="s">
        <v>140</v>
      </c>
      <c r="I1612">
        <v>49</v>
      </c>
      <c r="J1612" t="s">
        <v>137</v>
      </c>
      <c r="K1612" t="s">
        <v>141</v>
      </c>
      <c r="L1612">
        <v>130</v>
      </c>
      <c r="M1612" t="s">
        <v>137</v>
      </c>
      <c r="N1612" t="s">
        <v>142</v>
      </c>
      <c r="O1612">
        <v>180</v>
      </c>
      <c r="P1612" t="s">
        <v>137</v>
      </c>
      <c r="Q1612" t="s">
        <v>143</v>
      </c>
      <c r="R1612">
        <v>140</v>
      </c>
      <c r="S1612" t="s">
        <v>137</v>
      </c>
      <c r="T1612" t="s">
        <v>144</v>
      </c>
      <c r="U1612">
        <v>80</v>
      </c>
      <c r="V1612" t="s">
        <v>137</v>
      </c>
      <c r="W1612" t="s">
        <v>145</v>
      </c>
      <c r="X1612">
        <v>101</v>
      </c>
      <c r="Y1612" t="s">
        <v>137</v>
      </c>
      <c r="Z1612" t="s">
        <v>146</v>
      </c>
      <c r="AA1612">
        <v>190</v>
      </c>
      <c r="AB1612" t="s">
        <v>137</v>
      </c>
      <c r="AC1612" t="s">
        <v>147</v>
      </c>
      <c r="AD1612">
        <v>20</v>
      </c>
      <c r="AE1612" t="s">
        <v>137</v>
      </c>
    </row>
    <row r="1613" spans="1:40">
      <c r="A1613" s="26">
        <v>41505.939347361113</v>
      </c>
      <c r="B1613" t="s">
        <v>128</v>
      </c>
      <c r="C1613" t="s">
        <v>124</v>
      </c>
      <c r="D1613" t="s">
        <v>2038</v>
      </c>
    </row>
    <row r="1614" spans="1:40">
      <c r="A1614" s="26">
        <v>41505.939347361113</v>
      </c>
      <c r="B1614" t="s">
        <v>128</v>
      </c>
      <c r="C1614" t="s">
        <v>124</v>
      </c>
      <c r="D1614" t="s">
        <v>2039</v>
      </c>
      <c r="E1614" t="s">
        <v>131</v>
      </c>
      <c r="F1614" t="s">
        <v>132</v>
      </c>
      <c r="G1614" t="s">
        <v>133</v>
      </c>
      <c r="H1614" t="s">
        <v>150</v>
      </c>
      <c r="I1614">
        <v>50</v>
      </c>
      <c r="J1614" t="s">
        <v>137</v>
      </c>
      <c r="K1614" t="s">
        <v>151</v>
      </c>
      <c r="L1614">
        <v>50</v>
      </c>
      <c r="M1614" t="s">
        <v>137</v>
      </c>
      <c r="N1614" t="s">
        <v>152</v>
      </c>
      <c r="O1614">
        <v>50</v>
      </c>
      <c r="P1614" t="s">
        <v>137</v>
      </c>
    </row>
    <row r="1615" spans="1:40">
      <c r="A1615" s="26">
        <v>41505.939347361113</v>
      </c>
      <c r="B1615" t="s">
        <v>128</v>
      </c>
      <c r="C1615" t="s">
        <v>124</v>
      </c>
      <c r="D1615" t="s">
        <v>2040</v>
      </c>
      <c r="E1615" t="s">
        <v>131</v>
      </c>
      <c r="F1615" t="s">
        <v>132</v>
      </c>
      <c r="G1615" t="s">
        <v>133</v>
      </c>
      <c r="H1615" t="s">
        <v>154</v>
      </c>
      <c r="I1615">
        <v>35</v>
      </c>
      <c r="J1615" t="s">
        <v>137</v>
      </c>
      <c r="K1615" t="s">
        <v>155</v>
      </c>
      <c r="L1615">
        <v>5</v>
      </c>
      <c r="M1615" t="s">
        <v>137</v>
      </c>
      <c r="N1615" t="s">
        <v>156</v>
      </c>
      <c r="O1615">
        <v>60</v>
      </c>
      <c r="P1615" t="s">
        <v>137</v>
      </c>
    </row>
    <row r="1616" spans="1:40">
      <c r="A1616" s="26">
        <v>41505.939347361113</v>
      </c>
      <c r="B1616" t="s">
        <v>128</v>
      </c>
      <c r="C1616" t="s">
        <v>124</v>
      </c>
      <c r="D1616" t="s">
        <v>2041</v>
      </c>
      <c r="E1616" t="s">
        <v>131</v>
      </c>
      <c r="F1616" t="s">
        <v>132</v>
      </c>
      <c r="G1616" t="s">
        <v>133</v>
      </c>
      <c r="H1616" t="s">
        <v>158</v>
      </c>
      <c r="I1616">
        <v>1</v>
      </c>
      <c r="J1616" t="s">
        <v>137</v>
      </c>
    </row>
    <row r="1617" spans="1:40">
      <c r="A1617" s="26">
        <v>41505.939347361113</v>
      </c>
      <c r="B1617" t="s">
        <v>128</v>
      </c>
      <c r="C1617" t="s">
        <v>124</v>
      </c>
      <c r="D1617" t="s">
        <v>2042</v>
      </c>
      <c r="E1617" t="s">
        <v>131</v>
      </c>
      <c r="F1617" t="s">
        <v>132</v>
      </c>
      <c r="G1617" t="s">
        <v>133</v>
      </c>
      <c r="H1617" t="s">
        <v>160</v>
      </c>
      <c r="I1617">
        <v>30</v>
      </c>
      <c r="J1617" t="s">
        <v>137</v>
      </c>
      <c r="K1617" t="s">
        <v>161</v>
      </c>
      <c r="L1617">
        <v>30</v>
      </c>
      <c r="M1617" t="s">
        <v>137</v>
      </c>
      <c r="N1617" t="s">
        <v>162</v>
      </c>
      <c r="O1617">
        <v>30</v>
      </c>
      <c r="P1617" t="s">
        <v>137</v>
      </c>
      <c r="Q1617" t="s">
        <v>163</v>
      </c>
      <c r="R1617">
        <v>10</v>
      </c>
      <c r="S1617" t="s">
        <v>137</v>
      </c>
      <c r="T1617" t="s">
        <v>164</v>
      </c>
      <c r="U1617">
        <v>20</v>
      </c>
      <c r="V1617" t="s">
        <v>137</v>
      </c>
      <c r="W1617" t="s">
        <v>165</v>
      </c>
      <c r="X1617">
        <v>20</v>
      </c>
      <c r="Y1617" t="s">
        <v>137</v>
      </c>
      <c r="Z1617" t="s">
        <v>166</v>
      </c>
      <c r="AA1617">
        <v>20</v>
      </c>
      <c r="AB1617" t="s">
        <v>137</v>
      </c>
      <c r="AC1617" t="s">
        <v>167</v>
      </c>
      <c r="AD1617">
        <v>20</v>
      </c>
      <c r="AE1617" t="s">
        <v>137</v>
      </c>
      <c r="AF1617" t="s">
        <v>168</v>
      </c>
      <c r="AG1617">
        <v>115200</v>
      </c>
      <c r="AH1617" t="s">
        <v>137</v>
      </c>
      <c r="AI1617" t="s">
        <v>169</v>
      </c>
      <c r="AJ1617">
        <v>12000</v>
      </c>
      <c r="AK1617" t="s">
        <v>137</v>
      </c>
      <c r="AL1617" t="s">
        <v>170</v>
      </c>
      <c r="AM1617">
        <v>30000</v>
      </c>
      <c r="AN1617" t="s">
        <v>137</v>
      </c>
    </row>
    <row r="1618" spans="1:40">
      <c r="A1618" s="26">
        <v>41505.939347361113</v>
      </c>
      <c r="B1618" t="s">
        <v>128</v>
      </c>
      <c r="C1618" t="s">
        <v>124</v>
      </c>
      <c r="D1618" t="s">
        <v>2043</v>
      </c>
      <c r="E1618" t="s">
        <v>131</v>
      </c>
      <c r="F1618" t="s">
        <v>132</v>
      </c>
      <c r="G1618" t="s">
        <v>133</v>
      </c>
      <c r="H1618" t="s">
        <v>172</v>
      </c>
      <c r="I1618">
        <v>60</v>
      </c>
      <c r="J1618" t="s">
        <v>137</v>
      </c>
      <c r="K1618" t="s">
        <v>173</v>
      </c>
      <c r="L1618">
        <v>40</v>
      </c>
      <c r="M1618" t="s">
        <v>137</v>
      </c>
      <c r="N1618" t="s">
        <v>174</v>
      </c>
      <c r="O1618">
        <v>50</v>
      </c>
      <c r="P1618" t="s">
        <v>137</v>
      </c>
      <c r="Q1618" t="s">
        <v>175</v>
      </c>
      <c r="R1618">
        <v>40</v>
      </c>
      <c r="S1618" t="s">
        <v>137</v>
      </c>
      <c r="T1618" t="s">
        <v>176</v>
      </c>
      <c r="U1618">
        <v>60</v>
      </c>
      <c r="V1618" t="s">
        <v>137</v>
      </c>
      <c r="W1618" t="s">
        <v>177</v>
      </c>
      <c r="X1618">
        <v>50</v>
      </c>
      <c r="Y1618" t="s">
        <v>137</v>
      </c>
      <c r="Z1618" t="s">
        <v>178</v>
      </c>
      <c r="AA1618">
        <v>50</v>
      </c>
      <c r="AB1618" t="s">
        <v>137</v>
      </c>
      <c r="AC1618" t="s">
        <v>179</v>
      </c>
      <c r="AD1618">
        <v>35</v>
      </c>
      <c r="AE1618" t="s">
        <v>137</v>
      </c>
      <c r="AF1618" t="s">
        <v>180</v>
      </c>
      <c r="AG1618">
        <v>8</v>
      </c>
      <c r="AH1618" t="s">
        <v>137</v>
      </c>
      <c r="AI1618" t="s">
        <v>181</v>
      </c>
      <c r="AJ1618">
        <v>90</v>
      </c>
      <c r="AK1618" t="s">
        <v>137</v>
      </c>
      <c r="AL1618" t="s">
        <v>182</v>
      </c>
      <c r="AM1618">
        <v>1</v>
      </c>
      <c r="AN1618" t="s">
        <v>137</v>
      </c>
    </row>
    <row r="1619" spans="1:40">
      <c r="A1619" s="26">
        <v>41505.939347361113</v>
      </c>
      <c r="B1619" t="s">
        <v>128</v>
      </c>
      <c r="C1619" t="s">
        <v>124</v>
      </c>
      <c r="D1619" t="s">
        <v>2044</v>
      </c>
      <c r="E1619" t="s">
        <v>131</v>
      </c>
      <c r="F1619" t="s">
        <v>132</v>
      </c>
      <c r="G1619" t="s">
        <v>133</v>
      </c>
      <c r="H1619" t="s">
        <v>184</v>
      </c>
      <c r="I1619">
        <v>33</v>
      </c>
      <c r="J1619" t="s">
        <v>137</v>
      </c>
      <c r="K1619" t="s">
        <v>185</v>
      </c>
      <c r="L1619">
        <v>33</v>
      </c>
      <c r="M1619" t="s">
        <v>137</v>
      </c>
      <c r="N1619" t="s">
        <v>186</v>
      </c>
      <c r="O1619">
        <v>34</v>
      </c>
      <c r="P1619" t="s">
        <v>137</v>
      </c>
      <c r="Q1619" t="s">
        <v>164</v>
      </c>
      <c r="R1619">
        <v>20</v>
      </c>
      <c r="S1619" t="s">
        <v>137</v>
      </c>
      <c r="T1619" t="s">
        <v>165</v>
      </c>
      <c r="U1619">
        <v>20</v>
      </c>
      <c r="V1619" t="s">
        <v>137</v>
      </c>
      <c r="W1619" t="s">
        <v>166</v>
      </c>
      <c r="X1619">
        <v>20</v>
      </c>
      <c r="Y1619" t="s">
        <v>137</v>
      </c>
      <c r="Z1619" t="s">
        <v>187</v>
      </c>
      <c r="AA1619">
        <v>20</v>
      </c>
      <c r="AB1619" t="s">
        <v>137</v>
      </c>
      <c r="AC1619" t="s">
        <v>188</v>
      </c>
      <c r="AD1619">
        <v>20</v>
      </c>
      <c r="AE1619" t="s">
        <v>137</v>
      </c>
      <c r="AF1619" t="s">
        <v>189</v>
      </c>
      <c r="AG1619">
        <v>20</v>
      </c>
      <c r="AH1619" t="s">
        <v>137</v>
      </c>
      <c r="AI1619" t="s">
        <v>168</v>
      </c>
      <c r="AJ1619">
        <v>115200</v>
      </c>
      <c r="AK1619" t="s">
        <v>137</v>
      </c>
      <c r="AL1619" t="s">
        <v>169</v>
      </c>
      <c r="AM1619">
        <v>12000</v>
      </c>
      <c r="AN1619" t="s">
        <v>137</v>
      </c>
    </row>
    <row r="1620" spans="1:40">
      <c r="A1620" s="26">
        <v>41505.939347361113</v>
      </c>
      <c r="B1620" t="s">
        <v>128</v>
      </c>
      <c r="C1620" t="s">
        <v>124</v>
      </c>
      <c r="D1620" t="s">
        <v>2045</v>
      </c>
      <c r="E1620" t="s">
        <v>131</v>
      </c>
      <c r="F1620" t="s">
        <v>132</v>
      </c>
      <c r="G1620" t="s">
        <v>133</v>
      </c>
      <c r="H1620" t="s">
        <v>140</v>
      </c>
      <c r="I1620">
        <v>49</v>
      </c>
      <c r="J1620" t="s">
        <v>137</v>
      </c>
      <c r="K1620" t="s">
        <v>141</v>
      </c>
      <c r="L1620">
        <v>130</v>
      </c>
      <c r="M1620" t="s">
        <v>137</v>
      </c>
      <c r="N1620" t="s">
        <v>142</v>
      </c>
      <c r="O1620">
        <v>180</v>
      </c>
      <c r="P1620" t="s">
        <v>137</v>
      </c>
      <c r="Q1620" t="s">
        <v>143</v>
      </c>
      <c r="R1620">
        <v>140</v>
      </c>
      <c r="S1620" t="s">
        <v>137</v>
      </c>
      <c r="T1620" t="s">
        <v>144</v>
      </c>
      <c r="U1620">
        <v>80</v>
      </c>
      <c r="V1620" t="s">
        <v>137</v>
      </c>
      <c r="W1620" t="s">
        <v>145</v>
      </c>
      <c r="X1620">
        <v>101</v>
      </c>
      <c r="Y1620" t="s">
        <v>137</v>
      </c>
      <c r="Z1620" t="s">
        <v>146</v>
      </c>
      <c r="AA1620">
        <v>190</v>
      </c>
      <c r="AB1620" t="s">
        <v>137</v>
      </c>
      <c r="AC1620" t="s">
        <v>147</v>
      </c>
      <c r="AD1620">
        <v>20</v>
      </c>
      <c r="AE1620" t="s">
        <v>137</v>
      </c>
    </row>
    <row r="1621" spans="1:40">
      <c r="A1621" s="26">
        <v>41505.939347361113</v>
      </c>
      <c r="B1621" t="s">
        <v>128</v>
      </c>
      <c r="C1621" t="s">
        <v>124</v>
      </c>
      <c r="D1621" t="s">
        <v>2046</v>
      </c>
    </row>
    <row r="1622" spans="1:40">
      <c r="A1622" s="26">
        <v>41505.939347361113</v>
      </c>
      <c r="B1622" t="s">
        <v>128</v>
      </c>
      <c r="C1622" t="s">
        <v>124</v>
      </c>
      <c r="D1622" t="s">
        <v>2047</v>
      </c>
      <c r="E1622" t="s">
        <v>131</v>
      </c>
      <c r="F1622" t="s">
        <v>132</v>
      </c>
      <c r="G1622" t="s">
        <v>133</v>
      </c>
      <c r="H1622" t="s">
        <v>150</v>
      </c>
      <c r="I1622">
        <v>50</v>
      </c>
      <c r="J1622" t="s">
        <v>137</v>
      </c>
      <c r="K1622" t="s">
        <v>151</v>
      </c>
      <c r="L1622">
        <v>50</v>
      </c>
      <c r="M1622" t="s">
        <v>137</v>
      </c>
      <c r="N1622" t="s">
        <v>152</v>
      </c>
      <c r="O1622">
        <v>50</v>
      </c>
      <c r="P1622" t="s">
        <v>137</v>
      </c>
    </row>
    <row r="1623" spans="1:40">
      <c r="A1623" s="26">
        <v>41505.939347361113</v>
      </c>
      <c r="B1623" t="s">
        <v>128</v>
      </c>
      <c r="C1623" t="s">
        <v>124</v>
      </c>
      <c r="D1623" t="s">
        <v>2048</v>
      </c>
      <c r="E1623" t="s">
        <v>131</v>
      </c>
      <c r="F1623" t="s">
        <v>132</v>
      </c>
      <c r="G1623" t="s">
        <v>133</v>
      </c>
      <c r="H1623" t="s">
        <v>154</v>
      </c>
      <c r="I1623">
        <v>35</v>
      </c>
      <c r="J1623" t="s">
        <v>137</v>
      </c>
      <c r="K1623" t="s">
        <v>155</v>
      </c>
      <c r="L1623">
        <v>5</v>
      </c>
      <c r="M1623" t="s">
        <v>137</v>
      </c>
      <c r="N1623" t="s">
        <v>156</v>
      </c>
      <c r="O1623">
        <v>60</v>
      </c>
      <c r="P1623" t="s">
        <v>137</v>
      </c>
    </row>
    <row r="1624" spans="1:40">
      <c r="A1624" s="26">
        <v>41505.939347361113</v>
      </c>
      <c r="B1624" t="s">
        <v>128</v>
      </c>
      <c r="C1624" t="s">
        <v>124</v>
      </c>
      <c r="D1624" t="s">
        <v>2049</v>
      </c>
      <c r="E1624" t="s">
        <v>131</v>
      </c>
      <c r="F1624" t="s">
        <v>132</v>
      </c>
      <c r="G1624" t="s">
        <v>133</v>
      </c>
      <c r="H1624" t="s">
        <v>158</v>
      </c>
      <c r="I1624">
        <v>1</v>
      </c>
      <c r="J1624" t="s">
        <v>137</v>
      </c>
    </row>
    <row r="1625" spans="1:40">
      <c r="A1625" s="26">
        <v>41505.939347361113</v>
      </c>
      <c r="B1625" t="s">
        <v>128</v>
      </c>
      <c r="C1625" t="s">
        <v>124</v>
      </c>
      <c r="D1625" t="s">
        <v>2050</v>
      </c>
      <c r="E1625" t="s">
        <v>131</v>
      </c>
      <c r="F1625" t="s">
        <v>132</v>
      </c>
      <c r="G1625" t="s">
        <v>133</v>
      </c>
      <c r="H1625" t="s">
        <v>160</v>
      </c>
      <c r="I1625">
        <v>30</v>
      </c>
      <c r="J1625" t="s">
        <v>137</v>
      </c>
      <c r="K1625" t="s">
        <v>161</v>
      </c>
      <c r="L1625">
        <v>30</v>
      </c>
      <c r="M1625" t="s">
        <v>137</v>
      </c>
      <c r="N1625" t="s">
        <v>162</v>
      </c>
      <c r="O1625">
        <v>30</v>
      </c>
      <c r="P1625" t="s">
        <v>137</v>
      </c>
      <c r="Q1625" t="s">
        <v>163</v>
      </c>
      <c r="R1625">
        <v>10</v>
      </c>
      <c r="S1625" t="s">
        <v>137</v>
      </c>
      <c r="T1625" t="s">
        <v>164</v>
      </c>
      <c r="U1625">
        <v>20</v>
      </c>
      <c r="V1625" t="s">
        <v>137</v>
      </c>
      <c r="W1625" t="s">
        <v>165</v>
      </c>
      <c r="X1625">
        <v>20</v>
      </c>
      <c r="Y1625" t="s">
        <v>137</v>
      </c>
      <c r="Z1625" t="s">
        <v>166</v>
      </c>
      <c r="AA1625">
        <v>20</v>
      </c>
      <c r="AB1625" t="s">
        <v>137</v>
      </c>
      <c r="AC1625" t="s">
        <v>167</v>
      </c>
      <c r="AD1625">
        <v>20</v>
      </c>
      <c r="AE1625" t="s">
        <v>137</v>
      </c>
      <c r="AF1625" t="s">
        <v>168</v>
      </c>
      <c r="AG1625">
        <v>115200</v>
      </c>
      <c r="AH1625" t="s">
        <v>137</v>
      </c>
      <c r="AI1625" t="s">
        <v>169</v>
      </c>
      <c r="AJ1625">
        <v>12000</v>
      </c>
      <c r="AK1625" t="s">
        <v>137</v>
      </c>
      <c r="AL1625" t="s">
        <v>170</v>
      </c>
      <c r="AM1625">
        <v>30000</v>
      </c>
      <c r="AN1625" t="s">
        <v>137</v>
      </c>
    </row>
    <row r="1626" spans="1:40">
      <c r="A1626" s="26">
        <v>41505.939347361113</v>
      </c>
      <c r="B1626" t="s">
        <v>128</v>
      </c>
      <c r="C1626" t="s">
        <v>124</v>
      </c>
      <c r="D1626" t="s">
        <v>2051</v>
      </c>
      <c r="E1626" t="s">
        <v>131</v>
      </c>
      <c r="F1626" t="s">
        <v>132</v>
      </c>
      <c r="G1626" t="s">
        <v>133</v>
      </c>
      <c r="H1626" t="s">
        <v>172</v>
      </c>
      <c r="I1626">
        <v>60</v>
      </c>
      <c r="J1626" t="s">
        <v>137</v>
      </c>
      <c r="K1626" t="s">
        <v>173</v>
      </c>
      <c r="L1626">
        <v>40</v>
      </c>
      <c r="M1626" t="s">
        <v>137</v>
      </c>
      <c r="N1626" t="s">
        <v>174</v>
      </c>
      <c r="O1626">
        <v>50</v>
      </c>
      <c r="P1626" t="s">
        <v>137</v>
      </c>
      <c r="Q1626" t="s">
        <v>175</v>
      </c>
      <c r="R1626">
        <v>40</v>
      </c>
      <c r="S1626" t="s">
        <v>137</v>
      </c>
      <c r="T1626" t="s">
        <v>176</v>
      </c>
      <c r="U1626">
        <v>60</v>
      </c>
      <c r="V1626" t="s">
        <v>137</v>
      </c>
      <c r="W1626" t="s">
        <v>177</v>
      </c>
      <c r="X1626">
        <v>50</v>
      </c>
      <c r="Y1626" t="s">
        <v>137</v>
      </c>
      <c r="Z1626" t="s">
        <v>178</v>
      </c>
      <c r="AA1626">
        <v>50</v>
      </c>
      <c r="AB1626" t="s">
        <v>137</v>
      </c>
      <c r="AC1626" t="s">
        <v>179</v>
      </c>
      <c r="AD1626">
        <v>35</v>
      </c>
      <c r="AE1626" t="s">
        <v>137</v>
      </c>
      <c r="AF1626" t="s">
        <v>180</v>
      </c>
      <c r="AG1626">
        <v>8</v>
      </c>
      <c r="AH1626" t="s">
        <v>137</v>
      </c>
      <c r="AI1626" t="s">
        <v>181</v>
      </c>
      <c r="AJ1626">
        <v>90</v>
      </c>
      <c r="AK1626" t="s">
        <v>137</v>
      </c>
      <c r="AL1626" t="s">
        <v>182</v>
      </c>
      <c r="AM1626">
        <v>1</v>
      </c>
      <c r="AN1626" t="s">
        <v>137</v>
      </c>
    </row>
    <row r="1627" spans="1:40">
      <c r="A1627" s="26">
        <v>41505.939347361113</v>
      </c>
      <c r="B1627" t="s">
        <v>128</v>
      </c>
      <c r="C1627" t="s">
        <v>124</v>
      </c>
      <c r="D1627" t="s">
        <v>2052</v>
      </c>
      <c r="E1627" t="s">
        <v>131</v>
      </c>
      <c r="F1627" t="s">
        <v>132</v>
      </c>
      <c r="G1627" t="s">
        <v>133</v>
      </c>
      <c r="H1627" t="s">
        <v>184</v>
      </c>
      <c r="I1627">
        <v>33</v>
      </c>
      <c r="J1627" t="s">
        <v>137</v>
      </c>
      <c r="K1627" t="s">
        <v>185</v>
      </c>
      <c r="L1627">
        <v>33</v>
      </c>
      <c r="M1627" t="s">
        <v>137</v>
      </c>
      <c r="N1627" t="s">
        <v>186</v>
      </c>
      <c r="O1627">
        <v>34</v>
      </c>
      <c r="P1627" t="s">
        <v>137</v>
      </c>
      <c r="Q1627" t="s">
        <v>164</v>
      </c>
      <c r="R1627">
        <v>20</v>
      </c>
      <c r="S1627" t="s">
        <v>137</v>
      </c>
      <c r="T1627" t="s">
        <v>165</v>
      </c>
      <c r="U1627">
        <v>20</v>
      </c>
      <c r="V1627" t="s">
        <v>137</v>
      </c>
      <c r="W1627" t="s">
        <v>166</v>
      </c>
      <c r="X1627">
        <v>20</v>
      </c>
      <c r="Y1627" t="s">
        <v>137</v>
      </c>
      <c r="Z1627" t="s">
        <v>187</v>
      </c>
      <c r="AA1627">
        <v>20</v>
      </c>
      <c r="AB1627" t="s">
        <v>137</v>
      </c>
      <c r="AC1627" t="s">
        <v>188</v>
      </c>
      <c r="AD1627">
        <v>20</v>
      </c>
      <c r="AE1627" t="s">
        <v>137</v>
      </c>
      <c r="AF1627" t="s">
        <v>189</v>
      </c>
      <c r="AG1627">
        <v>20</v>
      </c>
      <c r="AH1627" t="s">
        <v>137</v>
      </c>
      <c r="AI1627" t="s">
        <v>168</v>
      </c>
      <c r="AJ1627">
        <v>115200</v>
      </c>
      <c r="AK1627" t="s">
        <v>137</v>
      </c>
      <c r="AL1627" t="s">
        <v>169</v>
      </c>
      <c r="AM1627">
        <v>12000</v>
      </c>
      <c r="AN1627" t="s">
        <v>137</v>
      </c>
    </row>
    <row r="1628" spans="1:40">
      <c r="A1628" s="26">
        <v>41505.939347361113</v>
      </c>
      <c r="B1628" t="s">
        <v>128</v>
      </c>
      <c r="C1628" t="s">
        <v>124</v>
      </c>
      <c r="D1628" t="s">
        <v>2053</v>
      </c>
      <c r="E1628" t="s">
        <v>131</v>
      </c>
      <c r="F1628" t="s">
        <v>132</v>
      </c>
      <c r="G1628" t="s">
        <v>133</v>
      </c>
      <c r="H1628" t="s">
        <v>140</v>
      </c>
      <c r="I1628">
        <v>49</v>
      </c>
      <c r="J1628" t="s">
        <v>137</v>
      </c>
      <c r="K1628" t="s">
        <v>141</v>
      </c>
      <c r="L1628">
        <v>130</v>
      </c>
      <c r="M1628" t="s">
        <v>137</v>
      </c>
      <c r="N1628" t="s">
        <v>142</v>
      </c>
      <c r="O1628">
        <v>180</v>
      </c>
      <c r="P1628" t="s">
        <v>137</v>
      </c>
      <c r="Q1628" t="s">
        <v>143</v>
      </c>
      <c r="R1628">
        <v>140</v>
      </c>
      <c r="S1628" t="s">
        <v>137</v>
      </c>
      <c r="T1628" t="s">
        <v>144</v>
      </c>
      <c r="U1628">
        <v>80</v>
      </c>
      <c r="V1628" t="s">
        <v>137</v>
      </c>
      <c r="W1628" t="s">
        <v>145</v>
      </c>
      <c r="X1628">
        <v>101</v>
      </c>
      <c r="Y1628" t="s">
        <v>137</v>
      </c>
      <c r="Z1628" t="s">
        <v>146</v>
      </c>
      <c r="AA1628">
        <v>190</v>
      </c>
      <c r="AB1628" t="s">
        <v>137</v>
      </c>
      <c r="AC1628" t="s">
        <v>147</v>
      </c>
      <c r="AD1628">
        <v>20</v>
      </c>
      <c r="AE1628" t="s">
        <v>137</v>
      </c>
    </row>
    <row r="1629" spans="1:40">
      <c r="A1629" s="26">
        <v>41505.939347361113</v>
      </c>
      <c r="B1629" t="s">
        <v>128</v>
      </c>
      <c r="C1629" t="s">
        <v>124</v>
      </c>
      <c r="D1629" t="s">
        <v>2054</v>
      </c>
    </row>
    <row r="1630" spans="1:40">
      <c r="A1630" s="26">
        <v>41505.939347361113</v>
      </c>
      <c r="B1630" t="s">
        <v>128</v>
      </c>
      <c r="C1630" t="s">
        <v>124</v>
      </c>
      <c r="D1630" t="s">
        <v>2055</v>
      </c>
      <c r="E1630" t="s">
        <v>131</v>
      </c>
      <c r="F1630" t="s">
        <v>132</v>
      </c>
      <c r="G1630" t="s">
        <v>133</v>
      </c>
      <c r="H1630" t="s">
        <v>150</v>
      </c>
      <c r="I1630">
        <v>50</v>
      </c>
      <c r="J1630" t="s">
        <v>137</v>
      </c>
      <c r="K1630" t="s">
        <v>151</v>
      </c>
      <c r="L1630">
        <v>50</v>
      </c>
      <c r="M1630" t="s">
        <v>137</v>
      </c>
      <c r="N1630" t="s">
        <v>152</v>
      </c>
      <c r="O1630">
        <v>50</v>
      </c>
      <c r="P1630" t="s">
        <v>137</v>
      </c>
    </row>
    <row r="1631" spans="1:40">
      <c r="A1631" s="26">
        <v>41505.939347361113</v>
      </c>
      <c r="B1631" t="s">
        <v>128</v>
      </c>
      <c r="C1631" t="s">
        <v>124</v>
      </c>
      <c r="D1631" t="s">
        <v>2056</v>
      </c>
      <c r="E1631" t="s">
        <v>131</v>
      </c>
      <c r="F1631" t="s">
        <v>132</v>
      </c>
      <c r="G1631" t="s">
        <v>133</v>
      </c>
      <c r="H1631" t="s">
        <v>154</v>
      </c>
      <c r="I1631">
        <v>35</v>
      </c>
      <c r="J1631" t="s">
        <v>137</v>
      </c>
      <c r="K1631" t="s">
        <v>155</v>
      </c>
      <c r="L1631">
        <v>5</v>
      </c>
      <c r="M1631" t="s">
        <v>137</v>
      </c>
      <c r="N1631" t="s">
        <v>156</v>
      </c>
      <c r="O1631">
        <v>60</v>
      </c>
      <c r="P1631" t="s">
        <v>137</v>
      </c>
    </row>
    <row r="1632" spans="1:40">
      <c r="A1632" s="26">
        <v>41505.939347361113</v>
      </c>
      <c r="B1632" t="s">
        <v>128</v>
      </c>
      <c r="C1632" t="s">
        <v>124</v>
      </c>
      <c r="D1632" t="s">
        <v>2057</v>
      </c>
      <c r="E1632" t="s">
        <v>131</v>
      </c>
      <c r="F1632" t="s">
        <v>132</v>
      </c>
      <c r="G1632" t="s">
        <v>133</v>
      </c>
      <c r="H1632" t="s">
        <v>158</v>
      </c>
      <c r="I1632">
        <v>1</v>
      </c>
      <c r="J1632" t="s">
        <v>137</v>
      </c>
    </row>
    <row r="1633" spans="1:40">
      <c r="A1633" s="26">
        <v>41505.939347361113</v>
      </c>
      <c r="B1633" t="s">
        <v>128</v>
      </c>
      <c r="C1633" t="s">
        <v>124</v>
      </c>
      <c r="D1633" t="s">
        <v>2058</v>
      </c>
      <c r="E1633" t="s">
        <v>131</v>
      </c>
      <c r="F1633" t="s">
        <v>132</v>
      </c>
      <c r="G1633" t="s">
        <v>133</v>
      </c>
      <c r="H1633" t="s">
        <v>160</v>
      </c>
      <c r="I1633">
        <v>30</v>
      </c>
      <c r="J1633" t="s">
        <v>137</v>
      </c>
      <c r="K1633" t="s">
        <v>161</v>
      </c>
      <c r="L1633">
        <v>30</v>
      </c>
      <c r="M1633" t="s">
        <v>137</v>
      </c>
      <c r="N1633" t="s">
        <v>162</v>
      </c>
      <c r="O1633">
        <v>30</v>
      </c>
      <c r="P1633" t="s">
        <v>137</v>
      </c>
      <c r="Q1633" t="s">
        <v>163</v>
      </c>
      <c r="R1633">
        <v>10</v>
      </c>
      <c r="S1633" t="s">
        <v>137</v>
      </c>
      <c r="T1633" t="s">
        <v>164</v>
      </c>
      <c r="U1633">
        <v>20</v>
      </c>
      <c r="V1633" t="s">
        <v>137</v>
      </c>
      <c r="W1633" t="s">
        <v>165</v>
      </c>
      <c r="X1633">
        <v>20</v>
      </c>
      <c r="Y1633" t="s">
        <v>137</v>
      </c>
      <c r="Z1633" t="s">
        <v>166</v>
      </c>
      <c r="AA1633">
        <v>20</v>
      </c>
      <c r="AB1633" t="s">
        <v>137</v>
      </c>
      <c r="AC1633" t="s">
        <v>167</v>
      </c>
      <c r="AD1633">
        <v>20</v>
      </c>
      <c r="AE1633" t="s">
        <v>137</v>
      </c>
      <c r="AF1633" t="s">
        <v>168</v>
      </c>
      <c r="AG1633">
        <v>115200</v>
      </c>
      <c r="AH1633" t="s">
        <v>137</v>
      </c>
      <c r="AI1633" t="s">
        <v>169</v>
      </c>
      <c r="AJ1633">
        <v>12000</v>
      </c>
      <c r="AK1633" t="s">
        <v>137</v>
      </c>
      <c r="AL1633" t="s">
        <v>170</v>
      </c>
      <c r="AM1633">
        <v>30000</v>
      </c>
      <c r="AN1633" t="s">
        <v>137</v>
      </c>
    </row>
    <row r="1634" spans="1:40">
      <c r="A1634" s="26">
        <v>41505.939347361113</v>
      </c>
      <c r="B1634" t="s">
        <v>128</v>
      </c>
      <c r="C1634" t="s">
        <v>124</v>
      </c>
      <c r="D1634" t="s">
        <v>2059</v>
      </c>
      <c r="E1634" t="s">
        <v>131</v>
      </c>
      <c r="F1634" t="s">
        <v>132</v>
      </c>
      <c r="G1634" t="s">
        <v>133</v>
      </c>
      <c r="H1634" t="s">
        <v>172</v>
      </c>
      <c r="I1634">
        <v>60</v>
      </c>
      <c r="J1634" t="s">
        <v>137</v>
      </c>
      <c r="K1634" t="s">
        <v>173</v>
      </c>
      <c r="L1634">
        <v>40</v>
      </c>
      <c r="M1634" t="s">
        <v>137</v>
      </c>
      <c r="N1634" t="s">
        <v>174</v>
      </c>
      <c r="O1634">
        <v>50</v>
      </c>
      <c r="P1634" t="s">
        <v>137</v>
      </c>
      <c r="Q1634" t="s">
        <v>175</v>
      </c>
      <c r="R1634">
        <v>40</v>
      </c>
      <c r="S1634" t="s">
        <v>137</v>
      </c>
      <c r="T1634" t="s">
        <v>176</v>
      </c>
      <c r="U1634">
        <v>60</v>
      </c>
      <c r="V1634" t="s">
        <v>137</v>
      </c>
      <c r="W1634" t="s">
        <v>177</v>
      </c>
      <c r="X1634">
        <v>50</v>
      </c>
      <c r="Y1634" t="s">
        <v>137</v>
      </c>
      <c r="Z1634" t="s">
        <v>178</v>
      </c>
      <c r="AA1634">
        <v>50</v>
      </c>
      <c r="AB1634" t="s">
        <v>137</v>
      </c>
      <c r="AC1634" t="s">
        <v>179</v>
      </c>
      <c r="AD1634">
        <v>35</v>
      </c>
      <c r="AE1634" t="s">
        <v>137</v>
      </c>
      <c r="AF1634" t="s">
        <v>180</v>
      </c>
      <c r="AG1634">
        <v>8</v>
      </c>
      <c r="AH1634" t="s">
        <v>137</v>
      </c>
      <c r="AI1634" t="s">
        <v>181</v>
      </c>
      <c r="AJ1634">
        <v>90</v>
      </c>
      <c r="AK1634" t="s">
        <v>137</v>
      </c>
      <c r="AL1634" t="s">
        <v>182</v>
      </c>
      <c r="AM1634">
        <v>1</v>
      </c>
      <c r="AN1634" t="s">
        <v>137</v>
      </c>
    </row>
    <row r="1635" spans="1:40">
      <c r="A1635" s="26">
        <v>41505.939347361113</v>
      </c>
      <c r="B1635" t="s">
        <v>128</v>
      </c>
      <c r="C1635" t="s">
        <v>124</v>
      </c>
      <c r="D1635" t="s">
        <v>2060</v>
      </c>
      <c r="E1635" t="s">
        <v>131</v>
      </c>
      <c r="F1635" t="s">
        <v>132</v>
      </c>
      <c r="G1635" t="s">
        <v>133</v>
      </c>
      <c r="H1635" t="s">
        <v>184</v>
      </c>
      <c r="I1635">
        <v>33</v>
      </c>
      <c r="J1635" t="s">
        <v>137</v>
      </c>
      <c r="K1635" t="s">
        <v>185</v>
      </c>
      <c r="L1635">
        <v>33</v>
      </c>
      <c r="M1635" t="s">
        <v>137</v>
      </c>
      <c r="N1635" t="s">
        <v>186</v>
      </c>
      <c r="O1635">
        <v>34</v>
      </c>
      <c r="P1635" t="s">
        <v>137</v>
      </c>
      <c r="Q1635" t="s">
        <v>164</v>
      </c>
      <c r="R1635">
        <v>20</v>
      </c>
      <c r="S1635" t="s">
        <v>137</v>
      </c>
      <c r="T1635" t="s">
        <v>165</v>
      </c>
      <c r="U1635">
        <v>20</v>
      </c>
      <c r="V1635" t="s">
        <v>137</v>
      </c>
      <c r="W1635" t="s">
        <v>166</v>
      </c>
      <c r="X1635">
        <v>20</v>
      </c>
      <c r="Y1635" t="s">
        <v>137</v>
      </c>
      <c r="Z1635" t="s">
        <v>187</v>
      </c>
      <c r="AA1635">
        <v>20</v>
      </c>
      <c r="AB1635" t="s">
        <v>137</v>
      </c>
      <c r="AC1635" t="s">
        <v>188</v>
      </c>
      <c r="AD1635">
        <v>20</v>
      </c>
      <c r="AE1635" t="s">
        <v>137</v>
      </c>
      <c r="AF1635" t="s">
        <v>189</v>
      </c>
      <c r="AG1635">
        <v>20</v>
      </c>
      <c r="AH1635" t="s">
        <v>137</v>
      </c>
      <c r="AI1635" t="s">
        <v>168</v>
      </c>
      <c r="AJ1635">
        <v>115200</v>
      </c>
      <c r="AK1635" t="s">
        <v>137</v>
      </c>
      <c r="AL1635" t="s">
        <v>169</v>
      </c>
      <c r="AM1635">
        <v>12000</v>
      </c>
      <c r="AN1635" t="s">
        <v>137</v>
      </c>
    </row>
    <row r="1636" spans="1:40">
      <c r="A1636" s="26">
        <v>41505.939347361113</v>
      </c>
      <c r="B1636" t="s">
        <v>128</v>
      </c>
      <c r="C1636" t="s">
        <v>124</v>
      </c>
      <c r="D1636" t="s">
        <v>2061</v>
      </c>
      <c r="E1636" t="s">
        <v>131</v>
      </c>
      <c r="F1636" t="s">
        <v>132</v>
      </c>
      <c r="G1636" t="s">
        <v>133</v>
      </c>
      <c r="H1636" t="s">
        <v>140</v>
      </c>
      <c r="I1636">
        <v>49</v>
      </c>
      <c r="J1636" t="s">
        <v>137</v>
      </c>
      <c r="K1636" t="s">
        <v>141</v>
      </c>
      <c r="L1636">
        <v>130</v>
      </c>
      <c r="M1636" t="s">
        <v>137</v>
      </c>
      <c r="N1636" t="s">
        <v>142</v>
      </c>
      <c r="O1636">
        <v>180</v>
      </c>
      <c r="P1636" t="s">
        <v>137</v>
      </c>
      <c r="Q1636" t="s">
        <v>143</v>
      </c>
      <c r="R1636">
        <v>140</v>
      </c>
      <c r="S1636" t="s">
        <v>137</v>
      </c>
      <c r="T1636" t="s">
        <v>144</v>
      </c>
      <c r="U1636">
        <v>80</v>
      </c>
      <c r="V1636" t="s">
        <v>137</v>
      </c>
      <c r="W1636" t="s">
        <v>145</v>
      </c>
      <c r="X1636">
        <v>101</v>
      </c>
      <c r="Y1636" t="s">
        <v>137</v>
      </c>
      <c r="Z1636" t="s">
        <v>146</v>
      </c>
      <c r="AA1636">
        <v>190</v>
      </c>
      <c r="AB1636" t="s">
        <v>137</v>
      </c>
      <c r="AC1636" t="s">
        <v>147</v>
      </c>
      <c r="AD1636">
        <v>20</v>
      </c>
      <c r="AE1636" t="s">
        <v>137</v>
      </c>
    </row>
    <row r="1637" spans="1:40">
      <c r="A1637" s="26">
        <v>41505.939347361113</v>
      </c>
      <c r="B1637" t="s">
        <v>128</v>
      </c>
      <c r="C1637" t="s">
        <v>124</v>
      </c>
      <c r="D1637" t="s">
        <v>2062</v>
      </c>
    </row>
    <row r="1638" spans="1:40">
      <c r="A1638" s="26">
        <v>41505.939347361113</v>
      </c>
      <c r="B1638" t="s">
        <v>128</v>
      </c>
      <c r="C1638" t="s">
        <v>124</v>
      </c>
      <c r="D1638" t="s">
        <v>2063</v>
      </c>
      <c r="E1638" t="s">
        <v>131</v>
      </c>
      <c r="F1638" t="s">
        <v>132</v>
      </c>
      <c r="G1638" t="s">
        <v>133</v>
      </c>
      <c r="H1638" t="s">
        <v>150</v>
      </c>
      <c r="I1638">
        <v>50</v>
      </c>
      <c r="J1638" t="s">
        <v>137</v>
      </c>
      <c r="K1638" t="s">
        <v>151</v>
      </c>
      <c r="L1638">
        <v>50</v>
      </c>
      <c r="M1638" t="s">
        <v>137</v>
      </c>
      <c r="N1638" t="s">
        <v>152</v>
      </c>
      <c r="O1638">
        <v>50</v>
      </c>
      <c r="P1638" t="s">
        <v>137</v>
      </c>
    </row>
    <row r="1639" spans="1:40">
      <c r="A1639" s="26">
        <v>41505.939347361113</v>
      </c>
      <c r="B1639" t="s">
        <v>128</v>
      </c>
      <c r="C1639" t="s">
        <v>124</v>
      </c>
      <c r="D1639" t="s">
        <v>2064</v>
      </c>
      <c r="E1639" t="s">
        <v>131</v>
      </c>
      <c r="F1639" t="s">
        <v>132</v>
      </c>
      <c r="G1639" t="s">
        <v>133</v>
      </c>
      <c r="H1639" t="s">
        <v>154</v>
      </c>
      <c r="I1639">
        <v>35</v>
      </c>
      <c r="J1639" t="s">
        <v>137</v>
      </c>
      <c r="K1639" t="s">
        <v>155</v>
      </c>
      <c r="L1639">
        <v>5</v>
      </c>
      <c r="M1639" t="s">
        <v>137</v>
      </c>
      <c r="N1639" t="s">
        <v>156</v>
      </c>
      <c r="O1639">
        <v>60</v>
      </c>
      <c r="P1639" t="s">
        <v>137</v>
      </c>
    </row>
    <row r="1640" spans="1:40">
      <c r="A1640" s="26">
        <v>41505.939347361113</v>
      </c>
      <c r="B1640" t="s">
        <v>128</v>
      </c>
      <c r="C1640" t="s">
        <v>124</v>
      </c>
      <c r="D1640" t="s">
        <v>2065</v>
      </c>
      <c r="E1640" t="s">
        <v>131</v>
      </c>
      <c r="F1640" t="s">
        <v>132</v>
      </c>
      <c r="G1640" t="s">
        <v>133</v>
      </c>
      <c r="H1640" t="s">
        <v>158</v>
      </c>
      <c r="I1640">
        <v>1</v>
      </c>
      <c r="J1640" t="s">
        <v>137</v>
      </c>
    </row>
    <row r="1641" spans="1:40">
      <c r="A1641" s="26">
        <v>41505.939347361113</v>
      </c>
      <c r="B1641" t="s">
        <v>128</v>
      </c>
      <c r="C1641" t="s">
        <v>124</v>
      </c>
      <c r="D1641" t="s">
        <v>2066</v>
      </c>
      <c r="E1641" t="s">
        <v>131</v>
      </c>
      <c r="F1641" t="s">
        <v>132</v>
      </c>
      <c r="G1641" t="s">
        <v>133</v>
      </c>
      <c r="H1641" t="s">
        <v>160</v>
      </c>
      <c r="I1641">
        <v>30</v>
      </c>
      <c r="J1641" t="s">
        <v>137</v>
      </c>
      <c r="K1641" t="s">
        <v>161</v>
      </c>
      <c r="L1641">
        <v>30</v>
      </c>
      <c r="M1641" t="s">
        <v>137</v>
      </c>
      <c r="N1641" t="s">
        <v>162</v>
      </c>
      <c r="O1641">
        <v>30</v>
      </c>
      <c r="P1641" t="s">
        <v>137</v>
      </c>
      <c r="Q1641" t="s">
        <v>163</v>
      </c>
      <c r="R1641">
        <v>10</v>
      </c>
      <c r="S1641" t="s">
        <v>137</v>
      </c>
      <c r="T1641" t="s">
        <v>164</v>
      </c>
      <c r="U1641">
        <v>20</v>
      </c>
      <c r="V1641" t="s">
        <v>137</v>
      </c>
      <c r="W1641" t="s">
        <v>165</v>
      </c>
      <c r="X1641">
        <v>20</v>
      </c>
      <c r="Y1641" t="s">
        <v>137</v>
      </c>
      <c r="Z1641" t="s">
        <v>166</v>
      </c>
      <c r="AA1641">
        <v>20</v>
      </c>
      <c r="AB1641" t="s">
        <v>137</v>
      </c>
      <c r="AC1641" t="s">
        <v>167</v>
      </c>
      <c r="AD1641">
        <v>20</v>
      </c>
      <c r="AE1641" t="s">
        <v>137</v>
      </c>
      <c r="AF1641" t="s">
        <v>168</v>
      </c>
      <c r="AG1641">
        <v>115200</v>
      </c>
      <c r="AH1641" t="s">
        <v>137</v>
      </c>
      <c r="AI1641" t="s">
        <v>169</v>
      </c>
      <c r="AJ1641">
        <v>12000</v>
      </c>
      <c r="AK1641" t="s">
        <v>137</v>
      </c>
      <c r="AL1641" t="s">
        <v>170</v>
      </c>
      <c r="AM1641">
        <v>30000</v>
      </c>
      <c r="AN1641" t="s">
        <v>137</v>
      </c>
    </row>
    <row r="1642" spans="1:40">
      <c r="A1642" s="26">
        <v>41505.939347361113</v>
      </c>
      <c r="B1642" t="s">
        <v>128</v>
      </c>
      <c r="C1642" t="s">
        <v>124</v>
      </c>
      <c r="D1642" t="s">
        <v>2067</v>
      </c>
      <c r="E1642" t="s">
        <v>131</v>
      </c>
      <c r="F1642" t="s">
        <v>132</v>
      </c>
      <c r="G1642" t="s">
        <v>133</v>
      </c>
      <c r="H1642" t="s">
        <v>172</v>
      </c>
      <c r="I1642">
        <v>60</v>
      </c>
      <c r="J1642" t="s">
        <v>137</v>
      </c>
      <c r="K1642" t="s">
        <v>173</v>
      </c>
      <c r="L1642">
        <v>40</v>
      </c>
      <c r="M1642" t="s">
        <v>137</v>
      </c>
      <c r="N1642" t="s">
        <v>174</v>
      </c>
      <c r="O1642">
        <v>50</v>
      </c>
      <c r="P1642" t="s">
        <v>137</v>
      </c>
      <c r="Q1642" t="s">
        <v>175</v>
      </c>
      <c r="R1642">
        <v>40</v>
      </c>
      <c r="S1642" t="s">
        <v>137</v>
      </c>
      <c r="T1642" t="s">
        <v>176</v>
      </c>
      <c r="U1642">
        <v>60</v>
      </c>
      <c r="V1642" t="s">
        <v>137</v>
      </c>
      <c r="W1642" t="s">
        <v>177</v>
      </c>
      <c r="X1642">
        <v>50</v>
      </c>
      <c r="Y1642" t="s">
        <v>137</v>
      </c>
      <c r="Z1642" t="s">
        <v>178</v>
      </c>
      <c r="AA1642">
        <v>50</v>
      </c>
      <c r="AB1642" t="s">
        <v>137</v>
      </c>
      <c r="AC1642" t="s">
        <v>179</v>
      </c>
      <c r="AD1642">
        <v>35</v>
      </c>
      <c r="AE1642" t="s">
        <v>137</v>
      </c>
      <c r="AF1642" t="s">
        <v>180</v>
      </c>
      <c r="AG1642">
        <v>8</v>
      </c>
      <c r="AH1642" t="s">
        <v>137</v>
      </c>
      <c r="AI1642" t="s">
        <v>181</v>
      </c>
      <c r="AJ1642">
        <v>90</v>
      </c>
      <c r="AK1642" t="s">
        <v>137</v>
      </c>
      <c r="AL1642" t="s">
        <v>182</v>
      </c>
      <c r="AM1642">
        <v>1</v>
      </c>
      <c r="AN1642" t="s">
        <v>137</v>
      </c>
    </row>
    <row r="1643" spans="1:40">
      <c r="A1643" s="26">
        <v>41505.939347361113</v>
      </c>
      <c r="B1643" t="s">
        <v>128</v>
      </c>
      <c r="C1643" t="s">
        <v>124</v>
      </c>
      <c r="D1643" t="s">
        <v>2068</v>
      </c>
      <c r="E1643" t="s">
        <v>131</v>
      </c>
      <c r="F1643" t="s">
        <v>132</v>
      </c>
      <c r="G1643" t="s">
        <v>133</v>
      </c>
      <c r="H1643" t="s">
        <v>184</v>
      </c>
      <c r="I1643">
        <v>33</v>
      </c>
      <c r="J1643" t="s">
        <v>137</v>
      </c>
      <c r="K1643" t="s">
        <v>185</v>
      </c>
      <c r="L1643">
        <v>33</v>
      </c>
      <c r="M1643" t="s">
        <v>137</v>
      </c>
      <c r="N1643" t="s">
        <v>186</v>
      </c>
      <c r="O1643">
        <v>34</v>
      </c>
      <c r="P1643" t="s">
        <v>137</v>
      </c>
      <c r="Q1643" t="s">
        <v>164</v>
      </c>
      <c r="R1643">
        <v>20</v>
      </c>
      <c r="S1643" t="s">
        <v>137</v>
      </c>
      <c r="T1643" t="s">
        <v>165</v>
      </c>
      <c r="U1643">
        <v>20</v>
      </c>
      <c r="V1643" t="s">
        <v>137</v>
      </c>
      <c r="W1643" t="s">
        <v>166</v>
      </c>
      <c r="X1643">
        <v>20</v>
      </c>
      <c r="Y1643" t="s">
        <v>137</v>
      </c>
      <c r="Z1643" t="s">
        <v>187</v>
      </c>
      <c r="AA1643">
        <v>20</v>
      </c>
      <c r="AB1643" t="s">
        <v>137</v>
      </c>
      <c r="AC1643" t="s">
        <v>188</v>
      </c>
      <c r="AD1643">
        <v>20</v>
      </c>
      <c r="AE1643" t="s">
        <v>137</v>
      </c>
      <c r="AF1643" t="s">
        <v>189</v>
      </c>
      <c r="AG1643">
        <v>20</v>
      </c>
      <c r="AH1643" t="s">
        <v>137</v>
      </c>
      <c r="AI1643" t="s">
        <v>168</v>
      </c>
      <c r="AJ1643">
        <v>115200</v>
      </c>
      <c r="AK1643" t="s">
        <v>137</v>
      </c>
      <c r="AL1643" t="s">
        <v>169</v>
      </c>
      <c r="AM1643">
        <v>12000</v>
      </c>
      <c r="AN1643" t="s">
        <v>137</v>
      </c>
    </row>
    <row r="1644" spans="1:40">
      <c r="A1644" s="26">
        <v>41505.939347361113</v>
      </c>
      <c r="B1644" t="s">
        <v>128</v>
      </c>
      <c r="C1644" t="s">
        <v>310</v>
      </c>
      <c r="D1644" t="s">
        <v>2069</v>
      </c>
      <c r="E1644" t="s">
        <v>131</v>
      </c>
      <c r="F1644" t="s">
        <v>132</v>
      </c>
      <c r="G1644" t="s">
        <v>133</v>
      </c>
      <c r="H1644" t="s">
        <v>184</v>
      </c>
      <c r="I1644">
        <v>33</v>
      </c>
      <c r="J1644" t="s">
        <v>137</v>
      </c>
      <c r="K1644" t="s">
        <v>185</v>
      </c>
      <c r="L1644">
        <v>33</v>
      </c>
      <c r="M1644" t="s">
        <v>137</v>
      </c>
      <c r="N1644" t="s">
        <v>186</v>
      </c>
      <c r="O1644">
        <v>34</v>
      </c>
      <c r="P1644" t="s">
        <v>137</v>
      </c>
      <c r="Q1644" t="s">
        <v>164</v>
      </c>
      <c r="R1644">
        <v>20</v>
      </c>
      <c r="S1644" t="s">
        <v>137</v>
      </c>
      <c r="T1644" t="s">
        <v>165</v>
      </c>
      <c r="U1644">
        <v>20</v>
      </c>
      <c r="V1644" t="s">
        <v>137</v>
      </c>
      <c r="W1644" t="s">
        <v>166</v>
      </c>
      <c r="X1644">
        <v>20</v>
      </c>
      <c r="Y1644" t="s">
        <v>137</v>
      </c>
      <c r="Z1644" t="s">
        <v>187</v>
      </c>
      <c r="AA1644">
        <v>20</v>
      </c>
      <c r="AB1644" t="s">
        <v>137</v>
      </c>
      <c r="AC1644" t="s">
        <v>188</v>
      </c>
      <c r="AD1644">
        <v>20</v>
      </c>
      <c r="AE1644" t="s">
        <v>137</v>
      </c>
      <c r="AF1644" t="s">
        <v>189</v>
      </c>
      <c r="AG1644">
        <v>20</v>
      </c>
      <c r="AH1644" t="s">
        <v>137</v>
      </c>
      <c r="AI1644" t="s">
        <v>168</v>
      </c>
      <c r="AJ1644">
        <v>115200</v>
      </c>
      <c r="AK1644" t="s">
        <v>137</v>
      </c>
      <c r="AL1644" t="s">
        <v>169</v>
      </c>
      <c r="AM1644">
        <v>12000</v>
      </c>
      <c r="AN1644" t="s">
        <v>137</v>
      </c>
    </row>
    <row r="1645" spans="1:40">
      <c r="A1645" s="26">
        <v>41505.939347361113</v>
      </c>
      <c r="B1645" t="s">
        <v>128</v>
      </c>
      <c r="C1645" t="s">
        <v>310</v>
      </c>
      <c r="D1645" t="s">
        <v>2070</v>
      </c>
      <c r="E1645" t="s">
        <v>131</v>
      </c>
      <c r="F1645" t="s">
        <v>132</v>
      </c>
      <c r="G1645" t="s">
        <v>133</v>
      </c>
      <c r="H1645" t="s">
        <v>140</v>
      </c>
      <c r="I1645">
        <v>49</v>
      </c>
      <c r="J1645" t="s">
        <v>137</v>
      </c>
      <c r="K1645" t="s">
        <v>141</v>
      </c>
      <c r="L1645">
        <v>130</v>
      </c>
      <c r="M1645" t="s">
        <v>137</v>
      </c>
      <c r="N1645" t="s">
        <v>142</v>
      </c>
      <c r="O1645">
        <v>180</v>
      </c>
      <c r="P1645" t="s">
        <v>137</v>
      </c>
      <c r="Q1645" t="s">
        <v>143</v>
      </c>
      <c r="R1645">
        <v>140</v>
      </c>
      <c r="S1645" t="s">
        <v>137</v>
      </c>
      <c r="T1645" t="s">
        <v>144</v>
      </c>
      <c r="U1645">
        <v>80</v>
      </c>
      <c r="V1645" t="s">
        <v>137</v>
      </c>
      <c r="W1645" t="s">
        <v>145</v>
      </c>
      <c r="X1645">
        <v>101</v>
      </c>
      <c r="Y1645" t="s">
        <v>137</v>
      </c>
      <c r="Z1645" t="s">
        <v>146</v>
      </c>
      <c r="AA1645">
        <v>190</v>
      </c>
      <c r="AB1645" t="s">
        <v>137</v>
      </c>
      <c r="AC1645" t="s">
        <v>147</v>
      </c>
      <c r="AD1645">
        <v>20</v>
      </c>
      <c r="AE1645" t="s">
        <v>137</v>
      </c>
    </row>
    <row r="1646" spans="1:40">
      <c r="A1646" s="26">
        <v>41505.939347361113</v>
      </c>
      <c r="B1646" t="s">
        <v>128</v>
      </c>
      <c r="C1646" t="s">
        <v>310</v>
      </c>
      <c r="D1646" t="s">
        <v>2071</v>
      </c>
    </row>
    <row r="1647" spans="1:40">
      <c r="A1647" s="26">
        <v>41505.939347361113</v>
      </c>
      <c r="B1647" t="s">
        <v>128</v>
      </c>
      <c r="C1647" t="s">
        <v>310</v>
      </c>
      <c r="D1647" t="s">
        <v>2072</v>
      </c>
      <c r="E1647" t="s">
        <v>131</v>
      </c>
      <c r="F1647" t="s">
        <v>132</v>
      </c>
      <c r="G1647" t="s">
        <v>133</v>
      </c>
      <c r="H1647" t="s">
        <v>150</v>
      </c>
      <c r="I1647">
        <v>50</v>
      </c>
      <c r="J1647" t="s">
        <v>137</v>
      </c>
      <c r="K1647" t="s">
        <v>151</v>
      </c>
      <c r="L1647">
        <v>50</v>
      </c>
      <c r="M1647" t="s">
        <v>137</v>
      </c>
      <c r="N1647" t="s">
        <v>152</v>
      </c>
      <c r="O1647">
        <v>50</v>
      </c>
      <c r="P1647" t="s">
        <v>137</v>
      </c>
    </row>
    <row r="1648" spans="1:40">
      <c r="A1648" s="26">
        <v>41505.939347361113</v>
      </c>
      <c r="B1648" t="s">
        <v>128</v>
      </c>
      <c r="C1648" t="s">
        <v>310</v>
      </c>
      <c r="D1648" t="s">
        <v>2073</v>
      </c>
      <c r="E1648" t="s">
        <v>131</v>
      </c>
      <c r="F1648" t="s">
        <v>132</v>
      </c>
      <c r="G1648" t="s">
        <v>133</v>
      </c>
      <c r="H1648" t="s">
        <v>154</v>
      </c>
      <c r="I1648">
        <v>35</v>
      </c>
      <c r="J1648" t="s">
        <v>137</v>
      </c>
      <c r="K1648" t="s">
        <v>155</v>
      </c>
      <c r="L1648">
        <v>5</v>
      </c>
      <c r="M1648" t="s">
        <v>137</v>
      </c>
      <c r="N1648" t="s">
        <v>156</v>
      </c>
      <c r="O1648">
        <v>60</v>
      </c>
      <c r="P1648" t="s">
        <v>137</v>
      </c>
    </row>
    <row r="1649" spans="1:40">
      <c r="A1649" s="26">
        <v>41505.939347361113</v>
      </c>
      <c r="B1649" t="s">
        <v>128</v>
      </c>
      <c r="C1649" t="s">
        <v>310</v>
      </c>
      <c r="D1649" t="s">
        <v>2074</v>
      </c>
      <c r="E1649" t="s">
        <v>131</v>
      </c>
      <c r="F1649" t="s">
        <v>132</v>
      </c>
      <c r="G1649" t="s">
        <v>133</v>
      </c>
      <c r="H1649" t="s">
        <v>158</v>
      </c>
      <c r="I1649">
        <v>1</v>
      </c>
      <c r="J1649" t="s">
        <v>137</v>
      </c>
    </row>
    <row r="1650" spans="1:40">
      <c r="A1650" s="26">
        <v>41505.939347361113</v>
      </c>
      <c r="B1650" t="s">
        <v>128</v>
      </c>
      <c r="C1650" t="s">
        <v>310</v>
      </c>
      <c r="D1650" t="s">
        <v>2075</v>
      </c>
      <c r="E1650" t="s">
        <v>131</v>
      </c>
      <c r="F1650" t="s">
        <v>132</v>
      </c>
      <c r="G1650" t="s">
        <v>133</v>
      </c>
      <c r="H1650" t="s">
        <v>160</v>
      </c>
      <c r="I1650">
        <v>30</v>
      </c>
      <c r="J1650" t="s">
        <v>137</v>
      </c>
      <c r="K1650" t="s">
        <v>161</v>
      </c>
      <c r="L1650">
        <v>30</v>
      </c>
      <c r="M1650" t="s">
        <v>137</v>
      </c>
      <c r="N1650" t="s">
        <v>162</v>
      </c>
      <c r="O1650">
        <v>30</v>
      </c>
      <c r="P1650" t="s">
        <v>137</v>
      </c>
      <c r="Q1650" t="s">
        <v>163</v>
      </c>
      <c r="R1650">
        <v>10</v>
      </c>
      <c r="S1650" t="s">
        <v>137</v>
      </c>
      <c r="T1650" t="s">
        <v>164</v>
      </c>
      <c r="U1650">
        <v>20</v>
      </c>
      <c r="V1650" t="s">
        <v>137</v>
      </c>
      <c r="W1650" t="s">
        <v>165</v>
      </c>
      <c r="X1650">
        <v>20</v>
      </c>
      <c r="Y1650" t="s">
        <v>137</v>
      </c>
      <c r="Z1650" t="s">
        <v>166</v>
      </c>
      <c r="AA1650">
        <v>20</v>
      </c>
      <c r="AB1650" t="s">
        <v>137</v>
      </c>
      <c r="AC1650" t="s">
        <v>167</v>
      </c>
      <c r="AD1650">
        <v>20</v>
      </c>
      <c r="AE1650" t="s">
        <v>137</v>
      </c>
      <c r="AF1650" t="s">
        <v>168</v>
      </c>
      <c r="AG1650">
        <v>115200</v>
      </c>
      <c r="AH1650" t="s">
        <v>137</v>
      </c>
      <c r="AI1650" t="s">
        <v>169</v>
      </c>
      <c r="AJ1650">
        <v>12000</v>
      </c>
      <c r="AK1650" t="s">
        <v>137</v>
      </c>
      <c r="AL1650" t="s">
        <v>170</v>
      </c>
      <c r="AM1650">
        <v>30000</v>
      </c>
      <c r="AN1650" t="s">
        <v>137</v>
      </c>
    </row>
    <row r="1651" spans="1:40">
      <c r="A1651" s="26">
        <v>41505.939347361113</v>
      </c>
      <c r="B1651" t="s">
        <v>128</v>
      </c>
      <c r="C1651" t="s">
        <v>310</v>
      </c>
      <c r="D1651" t="s">
        <v>2076</v>
      </c>
      <c r="E1651" t="s">
        <v>131</v>
      </c>
      <c r="F1651" t="s">
        <v>132</v>
      </c>
      <c r="G1651" t="s">
        <v>133</v>
      </c>
      <c r="H1651" t="s">
        <v>172</v>
      </c>
      <c r="I1651">
        <v>60</v>
      </c>
      <c r="J1651" t="s">
        <v>137</v>
      </c>
      <c r="K1651" t="s">
        <v>173</v>
      </c>
      <c r="L1651">
        <v>40</v>
      </c>
      <c r="M1651" t="s">
        <v>137</v>
      </c>
      <c r="N1651" t="s">
        <v>174</v>
      </c>
      <c r="O1651">
        <v>50</v>
      </c>
      <c r="P1651" t="s">
        <v>137</v>
      </c>
      <c r="Q1651" t="s">
        <v>175</v>
      </c>
      <c r="R1651">
        <v>40</v>
      </c>
      <c r="S1651" t="s">
        <v>137</v>
      </c>
      <c r="T1651" t="s">
        <v>176</v>
      </c>
      <c r="U1651">
        <v>60</v>
      </c>
      <c r="V1651" t="s">
        <v>137</v>
      </c>
      <c r="W1651" t="s">
        <v>177</v>
      </c>
      <c r="X1651">
        <v>50</v>
      </c>
      <c r="Y1651" t="s">
        <v>137</v>
      </c>
      <c r="Z1651" t="s">
        <v>178</v>
      </c>
      <c r="AA1651">
        <v>50</v>
      </c>
      <c r="AB1651" t="s">
        <v>137</v>
      </c>
      <c r="AC1651" t="s">
        <v>179</v>
      </c>
      <c r="AD1651">
        <v>35</v>
      </c>
      <c r="AE1651" t="s">
        <v>137</v>
      </c>
      <c r="AF1651" t="s">
        <v>180</v>
      </c>
      <c r="AG1651">
        <v>8</v>
      </c>
      <c r="AH1651" t="s">
        <v>137</v>
      </c>
      <c r="AI1651" t="s">
        <v>181</v>
      </c>
      <c r="AJ1651">
        <v>90</v>
      </c>
      <c r="AK1651" t="s">
        <v>137</v>
      </c>
      <c r="AL1651" t="s">
        <v>182</v>
      </c>
      <c r="AM1651">
        <v>1</v>
      </c>
      <c r="AN1651" t="s">
        <v>137</v>
      </c>
    </row>
    <row r="1652" spans="1:40">
      <c r="A1652" s="26">
        <v>41505.939347361113</v>
      </c>
      <c r="B1652" t="s">
        <v>128</v>
      </c>
      <c r="C1652" t="s">
        <v>310</v>
      </c>
      <c r="D1652" t="s">
        <v>2077</v>
      </c>
      <c r="E1652" t="s">
        <v>131</v>
      </c>
      <c r="F1652" t="s">
        <v>132</v>
      </c>
      <c r="G1652" t="s">
        <v>133</v>
      </c>
      <c r="H1652" t="s">
        <v>184</v>
      </c>
      <c r="I1652">
        <v>33</v>
      </c>
      <c r="J1652" t="s">
        <v>137</v>
      </c>
      <c r="K1652" t="s">
        <v>185</v>
      </c>
      <c r="L1652">
        <v>33</v>
      </c>
      <c r="M1652" t="s">
        <v>137</v>
      </c>
      <c r="N1652" t="s">
        <v>186</v>
      </c>
      <c r="O1652">
        <v>34</v>
      </c>
      <c r="P1652" t="s">
        <v>137</v>
      </c>
      <c r="Q1652" t="s">
        <v>164</v>
      </c>
      <c r="R1652">
        <v>20</v>
      </c>
      <c r="S1652" t="s">
        <v>137</v>
      </c>
      <c r="T1652" t="s">
        <v>165</v>
      </c>
      <c r="U1652">
        <v>20</v>
      </c>
      <c r="V1652" t="s">
        <v>137</v>
      </c>
      <c r="W1652" t="s">
        <v>166</v>
      </c>
      <c r="X1652">
        <v>20</v>
      </c>
      <c r="Y1652" t="s">
        <v>137</v>
      </c>
      <c r="Z1652" t="s">
        <v>187</v>
      </c>
      <c r="AA1652">
        <v>20</v>
      </c>
      <c r="AB1652" t="s">
        <v>137</v>
      </c>
      <c r="AC1652" t="s">
        <v>188</v>
      </c>
      <c r="AD1652">
        <v>20</v>
      </c>
      <c r="AE1652" t="s">
        <v>137</v>
      </c>
      <c r="AF1652" t="s">
        <v>189</v>
      </c>
      <c r="AG1652">
        <v>20</v>
      </c>
      <c r="AH1652" t="s">
        <v>137</v>
      </c>
      <c r="AI1652" t="s">
        <v>168</v>
      </c>
      <c r="AJ1652">
        <v>115200</v>
      </c>
      <c r="AK1652" t="s">
        <v>137</v>
      </c>
      <c r="AL1652" t="s">
        <v>169</v>
      </c>
      <c r="AM1652">
        <v>12000</v>
      </c>
      <c r="AN1652" t="s">
        <v>137</v>
      </c>
    </row>
    <row r="1653" spans="1:40">
      <c r="A1653" s="26">
        <v>41505.939347361113</v>
      </c>
      <c r="B1653" t="s">
        <v>128</v>
      </c>
      <c r="C1653" t="s">
        <v>310</v>
      </c>
      <c r="D1653" t="s">
        <v>2078</v>
      </c>
      <c r="E1653" t="s">
        <v>131</v>
      </c>
      <c r="F1653" t="s">
        <v>132</v>
      </c>
      <c r="G1653" t="s">
        <v>133</v>
      </c>
      <c r="H1653" t="s">
        <v>140</v>
      </c>
      <c r="I1653">
        <v>49</v>
      </c>
      <c r="J1653" t="s">
        <v>137</v>
      </c>
      <c r="K1653" t="s">
        <v>141</v>
      </c>
      <c r="L1653">
        <v>130</v>
      </c>
      <c r="M1653" t="s">
        <v>137</v>
      </c>
      <c r="N1653" t="s">
        <v>142</v>
      </c>
      <c r="O1653">
        <v>180</v>
      </c>
      <c r="P1653" t="s">
        <v>137</v>
      </c>
      <c r="Q1653" t="s">
        <v>143</v>
      </c>
      <c r="R1653">
        <v>140</v>
      </c>
      <c r="S1653" t="s">
        <v>137</v>
      </c>
      <c r="T1653" t="s">
        <v>144</v>
      </c>
      <c r="U1653">
        <v>80</v>
      </c>
      <c r="V1653" t="s">
        <v>137</v>
      </c>
      <c r="W1653" t="s">
        <v>145</v>
      </c>
      <c r="X1653">
        <v>101</v>
      </c>
      <c r="Y1653" t="s">
        <v>137</v>
      </c>
      <c r="Z1653" t="s">
        <v>146</v>
      </c>
      <c r="AA1653">
        <v>190</v>
      </c>
      <c r="AB1653" t="s">
        <v>137</v>
      </c>
      <c r="AC1653" t="s">
        <v>147</v>
      </c>
      <c r="AD1653">
        <v>20</v>
      </c>
      <c r="AE1653" t="s">
        <v>137</v>
      </c>
    </row>
    <row r="1654" spans="1:40">
      <c r="A1654" s="26">
        <v>41505.939347361113</v>
      </c>
      <c r="B1654" t="s">
        <v>128</v>
      </c>
      <c r="C1654" t="s">
        <v>310</v>
      </c>
      <c r="D1654" t="s">
        <v>2079</v>
      </c>
    </row>
    <row r="1655" spans="1:40">
      <c r="A1655" s="26">
        <v>41505.939347361113</v>
      </c>
      <c r="B1655" t="s">
        <v>128</v>
      </c>
      <c r="C1655" t="s">
        <v>310</v>
      </c>
      <c r="D1655" t="s">
        <v>2080</v>
      </c>
      <c r="E1655" t="s">
        <v>131</v>
      </c>
      <c r="F1655" t="s">
        <v>132</v>
      </c>
      <c r="G1655" t="s">
        <v>133</v>
      </c>
      <c r="H1655" t="s">
        <v>150</v>
      </c>
      <c r="I1655">
        <v>50</v>
      </c>
      <c r="J1655" t="s">
        <v>137</v>
      </c>
      <c r="K1655" t="s">
        <v>151</v>
      </c>
      <c r="L1655">
        <v>50</v>
      </c>
      <c r="M1655" t="s">
        <v>137</v>
      </c>
      <c r="N1655" t="s">
        <v>152</v>
      </c>
      <c r="O1655">
        <v>50</v>
      </c>
      <c r="P1655" t="s">
        <v>137</v>
      </c>
    </row>
    <row r="1656" spans="1:40">
      <c r="A1656" s="26">
        <v>41505.939347361113</v>
      </c>
      <c r="B1656" t="s">
        <v>128</v>
      </c>
      <c r="C1656" t="s">
        <v>310</v>
      </c>
      <c r="D1656" t="s">
        <v>2081</v>
      </c>
      <c r="E1656" t="s">
        <v>131</v>
      </c>
      <c r="F1656" t="s">
        <v>132</v>
      </c>
      <c r="G1656" t="s">
        <v>133</v>
      </c>
      <c r="H1656" t="s">
        <v>154</v>
      </c>
      <c r="I1656">
        <v>35</v>
      </c>
      <c r="J1656" t="s">
        <v>137</v>
      </c>
      <c r="K1656" t="s">
        <v>155</v>
      </c>
      <c r="L1656">
        <v>5</v>
      </c>
      <c r="M1656" t="s">
        <v>137</v>
      </c>
      <c r="N1656" t="s">
        <v>156</v>
      </c>
      <c r="O1656">
        <v>60</v>
      </c>
      <c r="P1656" t="s">
        <v>137</v>
      </c>
    </row>
    <row r="1657" spans="1:40">
      <c r="A1657" s="26">
        <v>41505.939347361113</v>
      </c>
      <c r="B1657" t="s">
        <v>128</v>
      </c>
      <c r="C1657" t="s">
        <v>310</v>
      </c>
      <c r="D1657" t="s">
        <v>2082</v>
      </c>
      <c r="E1657" t="s">
        <v>131</v>
      </c>
      <c r="F1657" t="s">
        <v>132</v>
      </c>
      <c r="G1657" t="s">
        <v>133</v>
      </c>
      <c r="H1657" t="s">
        <v>158</v>
      </c>
      <c r="I1657">
        <v>1</v>
      </c>
      <c r="J1657" t="s">
        <v>137</v>
      </c>
    </row>
    <row r="1658" spans="1:40">
      <c r="A1658" s="26">
        <v>41505.939347361113</v>
      </c>
      <c r="B1658" t="s">
        <v>128</v>
      </c>
      <c r="C1658" t="s">
        <v>310</v>
      </c>
      <c r="D1658" t="s">
        <v>2083</v>
      </c>
      <c r="E1658" t="s">
        <v>131</v>
      </c>
      <c r="F1658" t="s">
        <v>132</v>
      </c>
      <c r="G1658" t="s">
        <v>133</v>
      </c>
      <c r="H1658" t="s">
        <v>160</v>
      </c>
      <c r="I1658">
        <v>30</v>
      </c>
      <c r="J1658" t="s">
        <v>137</v>
      </c>
      <c r="K1658" t="s">
        <v>161</v>
      </c>
      <c r="L1658">
        <v>30</v>
      </c>
      <c r="M1658" t="s">
        <v>137</v>
      </c>
      <c r="N1658" t="s">
        <v>162</v>
      </c>
      <c r="O1658">
        <v>30</v>
      </c>
      <c r="P1658" t="s">
        <v>137</v>
      </c>
      <c r="Q1658" t="s">
        <v>163</v>
      </c>
      <c r="R1658">
        <v>10</v>
      </c>
      <c r="S1658" t="s">
        <v>137</v>
      </c>
      <c r="T1658" t="s">
        <v>164</v>
      </c>
      <c r="U1658">
        <v>20</v>
      </c>
      <c r="V1658" t="s">
        <v>137</v>
      </c>
      <c r="W1658" t="s">
        <v>165</v>
      </c>
      <c r="X1658">
        <v>20</v>
      </c>
      <c r="Y1658" t="s">
        <v>137</v>
      </c>
      <c r="Z1658" t="s">
        <v>166</v>
      </c>
      <c r="AA1658">
        <v>20</v>
      </c>
      <c r="AB1658" t="s">
        <v>137</v>
      </c>
      <c r="AC1658" t="s">
        <v>167</v>
      </c>
      <c r="AD1658">
        <v>20</v>
      </c>
      <c r="AE1658" t="s">
        <v>137</v>
      </c>
      <c r="AF1658" t="s">
        <v>168</v>
      </c>
      <c r="AG1658">
        <v>115200</v>
      </c>
      <c r="AH1658" t="s">
        <v>137</v>
      </c>
      <c r="AI1658" t="s">
        <v>169</v>
      </c>
      <c r="AJ1658">
        <v>12000</v>
      </c>
      <c r="AK1658" t="s">
        <v>137</v>
      </c>
      <c r="AL1658" t="s">
        <v>170</v>
      </c>
      <c r="AM1658">
        <v>30000</v>
      </c>
      <c r="AN1658" t="s">
        <v>137</v>
      </c>
    </row>
    <row r="1659" spans="1:40">
      <c r="A1659" s="26">
        <v>41505.939347361113</v>
      </c>
      <c r="B1659" t="s">
        <v>128</v>
      </c>
      <c r="C1659" t="s">
        <v>310</v>
      </c>
      <c r="D1659" t="s">
        <v>2084</v>
      </c>
      <c r="E1659" t="s">
        <v>131</v>
      </c>
      <c r="F1659" t="s">
        <v>132</v>
      </c>
      <c r="G1659" t="s">
        <v>133</v>
      </c>
      <c r="H1659" t="s">
        <v>172</v>
      </c>
      <c r="I1659">
        <v>60</v>
      </c>
      <c r="J1659" t="s">
        <v>137</v>
      </c>
      <c r="K1659" t="s">
        <v>173</v>
      </c>
      <c r="L1659">
        <v>40</v>
      </c>
      <c r="M1659" t="s">
        <v>137</v>
      </c>
      <c r="N1659" t="s">
        <v>174</v>
      </c>
      <c r="O1659">
        <v>50</v>
      </c>
      <c r="P1659" t="s">
        <v>137</v>
      </c>
      <c r="Q1659" t="s">
        <v>175</v>
      </c>
      <c r="R1659">
        <v>40</v>
      </c>
      <c r="S1659" t="s">
        <v>137</v>
      </c>
      <c r="T1659" t="s">
        <v>176</v>
      </c>
      <c r="U1659">
        <v>60</v>
      </c>
      <c r="V1659" t="s">
        <v>137</v>
      </c>
      <c r="W1659" t="s">
        <v>177</v>
      </c>
      <c r="X1659">
        <v>50</v>
      </c>
      <c r="Y1659" t="s">
        <v>137</v>
      </c>
      <c r="Z1659" t="s">
        <v>178</v>
      </c>
      <c r="AA1659">
        <v>50</v>
      </c>
      <c r="AB1659" t="s">
        <v>137</v>
      </c>
      <c r="AC1659" t="s">
        <v>179</v>
      </c>
      <c r="AD1659">
        <v>35</v>
      </c>
      <c r="AE1659" t="s">
        <v>137</v>
      </c>
      <c r="AF1659" t="s">
        <v>180</v>
      </c>
      <c r="AG1659">
        <v>8</v>
      </c>
      <c r="AH1659" t="s">
        <v>137</v>
      </c>
      <c r="AI1659" t="s">
        <v>181</v>
      </c>
      <c r="AJ1659">
        <v>90</v>
      </c>
      <c r="AK1659" t="s">
        <v>137</v>
      </c>
      <c r="AL1659" t="s">
        <v>182</v>
      </c>
      <c r="AM1659">
        <v>1</v>
      </c>
      <c r="AN1659" t="s">
        <v>137</v>
      </c>
    </row>
    <row r="1660" spans="1:40">
      <c r="A1660" s="26">
        <v>41505.939347361113</v>
      </c>
      <c r="B1660" t="s">
        <v>128</v>
      </c>
      <c r="C1660" t="s">
        <v>310</v>
      </c>
      <c r="D1660" t="s">
        <v>2085</v>
      </c>
      <c r="E1660" t="s">
        <v>131</v>
      </c>
      <c r="F1660" t="s">
        <v>132</v>
      </c>
      <c r="G1660" t="s">
        <v>133</v>
      </c>
      <c r="H1660" t="s">
        <v>184</v>
      </c>
      <c r="I1660">
        <v>33</v>
      </c>
      <c r="J1660" t="s">
        <v>137</v>
      </c>
      <c r="K1660" t="s">
        <v>185</v>
      </c>
      <c r="L1660">
        <v>33</v>
      </c>
      <c r="M1660" t="s">
        <v>137</v>
      </c>
      <c r="N1660" t="s">
        <v>186</v>
      </c>
      <c r="O1660">
        <v>34</v>
      </c>
      <c r="P1660" t="s">
        <v>137</v>
      </c>
      <c r="Q1660" t="s">
        <v>164</v>
      </c>
      <c r="R1660">
        <v>20</v>
      </c>
      <c r="S1660" t="s">
        <v>137</v>
      </c>
      <c r="T1660" t="s">
        <v>165</v>
      </c>
      <c r="U1660">
        <v>20</v>
      </c>
      <c r="V1660" t="s">
        <v>137</v>
      </c>
      <c r="W1660" t="s">
        <v>166</v>
      </c>
      <c r="X1660">
        <v>20</v>
      </c>
      <c r="Y1660" t="s">
        <v>137</v>
      </c>
      <c r="Z1660" t="s">
        <v>187</v>
      </c>
      <c r="AA1660">
        <v>20</v>
      </c>
      <c r="AB1660" t="s">
        <v>137</v>
      </c>
      <c r="AC1660" t="s">
        <v>188</v>
      </c>
      <c r="AD1660">
        <v>20</v>
      </c>
      <c r="AE1660" t="s">
        <v>137</v>
      </c>
      <c r="AF1660" t="s">
        <v>189</v>
      </c>
      <c r="AG1660">
        <v>20</v>
      </c>
      <c r="AH1660" t="s">
        <v>137</v>
      </c>
      <c r="AI1660" t="s">
        <v>168</v>
      </c>
      <c r="AJ1660">
        <v>115200</v>
      </c>
      <c r="AK1660" t="s">
        <v>137</v>
      </c>
      <c r="AL1660" t="s">
        <v>169</v>
      </c>
      <c r="AM1660">
        <v>12000</v>
      </c>
      <c r="AN1660" t="s">
        <v>137</v>
      </c>
    </row>
    <row r="1661" spans="1:40">
      <c r="A1661" s="26">
        <v>41505.939347361113</v>
      </c>
      <c r="B1661" t="s">
        <v>128</v>
      </c>
      <c r="C1661" t="s">
        <v>310</v>
      </c>
      <c r="D1661" t="s">
        <v>2086</v>
      </c>
      <c r="E1661" t="s">
        <v>131</v>
      </c>
      <c r="F1661" t="s">
        <v>132</v>
      </c>
      <c r="G1661" t="s">
        <v>133</v>
      </c>
      <c r="H1661" t="s">
        <v>140</v>
      </c>
      <c r="I1661">
        <v>49</v>
      </c>
      <c r="J1661" t="s">
        <v>137</v>
      </c>
      <c r="K1661" t="s">
        <v>141</v>
      </c>
      <c r="L1661">
        <v>130</v>
      </c>
      <c r="M1661" t="s">
        <v>137</v>
      </c>
      <c r="N1661" t="s">
        <v>142</v>
      </c>
      <c r="O1661">
        <v>180</v>
      </c>
      <c r="P1661" t="s">
        <v>137</v>
      </c>
      <c r="Q1661" t="s">
        <v>143</v>
      </c>
      <c r="R1661">
        <v>140</v>
      </c>
      <c r="S1661" t="s">
        <v>137</v>
      </c>
      <c r="T1661" t="s">
        <v>144</v>
      </c>
      <c r="U1661">
        <v>80</v>
      </c>
      <c r="V1661" t="s">
        <v>137</v>
      </c>
      <c r="W1661" t="s">
        <v>145</v>
      </c>
      <c r="X1661">
        <v>101</v>
      </c>
      <c r="Y1661" t="s">
        <v>137</v>
      </c>
      <c r="Z1661" t="s">
        <v>146</v>
      </c>
      <c r="AA1661">
        <v>190</v>
      </c>
      <c r="AB1661" t="s">
        <v>137</v>
      </c>
      <c r="AC1661" t="s">
        <v>147</v>
      </c>
      <c r="AD1661">
        <v>20</v>
      </c>
      <c r="AE1661" t="s">
        <v>137</v>
      </c>
    </row>
    <row r="1662" spans="1:40">
      <c r="A1662" s="26">
        <v>41505.939347361113</v>
      </c>
      <c r="B1662" t="s">
        <v>128</v>
      </c>
      <c r="C1662" t="s">
        <v>310</v>
      </c>
      <c r="D1662" t="s">
        <v>2087</v>
      </c>
    </row>
    <row r="1663" spans="1:40">
      <c r="A1663" s="26">
        <v>41505.939347361113</v>
      </c>
      <c r="B1663" t="s">
        <v>128</v>
      </c>
      <c r="C1663" t="s">
        <v>310</v>
      </c>
      <c r="D1663" t="s">
        <v>2088</v>
      </c>
      <c r="E1663" t="s">
        <v>131</v>
      </c>
      <c r="F1663" t="s">
        <v>132</v>
      </c>
      <c r="G1663" t="s">
        <v>133</v>
      </c>
      <c r="H1663" t="s">
        <v>150</v>
      </c>
      <c r="I1663">
        <v>50</v>
      </c>
      <c r="J1663" t="s">
        <v>137</v>
      </c>
      <c r="K1663" t="s">
        <v>151</v>
      </c>
      <c r="L1663">
        <v>50</v>
      </c>
      <c r="M1663" t="s">
        <v>137</v>
      </c>
      <c r="N1663" t="s">
        <v>152</v>
      </c>
      <c r="O1663">
        <v>50</v>
      </c>
      <c r="P1663" t="s">
        <v>137</v>
      </c>
    </row>
    <row r="1664" spans="1:40">
      <c r="A1664" s="26">
        <v>41505.939347361113</v>
      </c>
      <c r="B1664" t="s">
        <v>128</v>
      </c>
      <c r="C1664" t="s">
        <v>310</v>
      </c>
      <c r="D1664" t="s">
        <v>2089</v>
      </c>
      <c r="E1664" t="s">
        <v>131</v>
      </c>
      <c r="F1664" t="s">
        <v>132</v>
      </c>
      <c r="G1664" t="s">
        <v>133</v>
      </c>
      <c r="H1664" t="s">
        <v>154</v>
      </c>
      <c r="I1664">
        <v>35</v>
      </c>
      <c r="J1664" t="s">
        <v>137</v>
      </c>
      <c r="K1664" t="s">
        <v>155</v>
      </c>
      <c r="L1664">
        <v>5</v>
      </c>
      <c r="M1664" t="s">
        <v>137</v>
      </c>
      <c r="N1664" t="s">
        <v>156</v>
      </c>
      <c r="O1664">
        <v>60</v>
      </c>
      <c r="P1664" t="s">
        <v>137</v>
      </c>
    </row>
    <row r="1665" spans="1:40">
      <c r="A1665" s="26">
        <v>41505.939347361113</v>
      </c>
      <c r="B1665" t="s">
        <v>128</v>
      </c>
      <c r="C1665" t="s">
        <v>310</v>
      </c>
      <c r="D1665" t="s">
        <v>2090</v>
      </c>
      <c r="E1665" t="s">
        <v>131</v>
      </c>
      <c r="F1665" t="s">
        <v>132</v>
      </c>
      <c r="G1665" t="s">
        <v>133</v>
      </c>
      <c r="H1665" t="s">
        <v>158</v>
      </c>
      <c r="I1665">
        <v>1</v>
      </c>
      <c r="J1665" t="s">
        <v>137</v>
      </c>
    </row>
    <row r="1666" spans="1:40">
      <c r="A1666" s="26">
        <v>41505.939347361113</v>
      </c>
      <c r="B1666" t="s">
        <v>128</v>
      </c>
      <c r="C1666" t="s">
        <v>310</v>
      </c>
      <c r="D1666" t="s">
        <v>2091</v>
      </c>
      <c r="E1666" t="s">
        <v>131</v>
      </c>
      <c r="F1666" t="s">
        <v>132</v>
      </c>
      <c r="G1666" t="s">
        <v>133</v>
      </c>
      <c r="H1666" t="s">
        <v>160</v>
      </c>
      <c r="I1666">
        <v>30</v>
      </c>
      <c r="J1666" t="s">
        <v>137</v>
      </c>
      <c r="K1666" t="s">
        <v>161</v>
      </c>
      <c r="L1666">
        <v>30</v>
      </c>
      <c r="M1666" t="s">
        <v>137</v>
      </c>
      <c r="N1666" t="s">
        <v>162</v>
      </c>
      <c r="O1666">
        <v>30</v>
      </c>
      <c r="P1666" t="s">
        <v>137</v>
      </c>
      <c r="Q1666" t="s">
        <v>163</v>
      </c>
      <c r="R1666">
        <v>10</v>
      </c>
      <c r="S1666" t="s">
        <v>137</v>
      </c>
      <c r="T1666" t="s">
        <v>164</v>
      </c>
      <c r="U1666">
        <v>20</v>
      </c>
      <c r="V1666" t="s">
        <v>137</v>
      </c>
      <c r="W1666" t="s">
        <v>165</v>
      </c>
      <c r="X1666">
        <v>20</v>
      </c>
      <c r="Y1666" t="s">
        <v>137</v>
      </c>
      <c r="Z1666" t="s">
        <v>166</v>
      </c>
      <c r="AA1666">
        <v>20</v>
      </c>
      <c r="AB1666" t="s">
        <v>137</v>
      </c>
      <c r="AC1666" t="s">
        <v>167</v>
      </c>
      <c r="AD1666">
        <v>20</v>
      </c>
      <c r="AE1666" t="s">
        <v>137</v>
      </c>
      <c r="AF1666" t="s">
        <v>168</v>
      </c>
      <c r="AG1666">
        <v>115200</v>
      </c>
      <c r="AH1666" t="s">
        <v>137</v>
      </c>
      <c r="AI1666" t="s">
        <v>169</v>
      </c>
      <c r="AJ1666">
        <v>12000</v>
      </c>
      <c r="AK1666" t="s">
        <v>137</v>
      </c>
      <c r="AL1666" t="s">
        <v>170</v>
      </c>
      <c r="AM1666">
        <v>30000</v>
      </c>
      <c r="AN1666" t="s">
        <v>137</v>
      </c>
    </row>
    <row r="1667" spans="1:40">
      <c r="A1667" s="26">
        <v>41505.939347361113</v>
      </c>
      <c r="B1667" t="s">
        <v>128</v>
      </c>
      <c r="C1667" t="s">
        <v>310</v>
      </c>
      <c r="D1667" t="s">
        <v>2092</v>
      </c>
      <c r="E1667" t="s">
        <v>131</v>
      </c>
      <c r="F1667" t="s">
        <v>132</v>
      </c>
      <c r="G1667" t="s">
        <v>133</v>
      </c>
      <c r="H1667" t="s">
        <v>172</v>
      </c>
      <c r="I1667">
        <v>60</v>
      </c>
      <c r="J1667" t="s">
        <v>137</v>
      </c>
      <c r="K1667" t="s">
        <v>173</v>
      </c>
      <c r="L1667">
        <v>40</v>
      </c>
      <c r="M1667" t="s">
        <v>137</v>
      </c>
      <c r="N1667" t="s">
        <v>174</v>
      </c>
      <c r="O1667">
        <v>50</v>
      </c>
      <c r="P1667" t="s">
        <v>137</v>
      </c>
      <c r="Q1667" t="s">
        <v>175</v>
      </c>
      <c r="R1667">
        <v>40</v>
      </c>
      <c r="S1667" t="s">
        <v>137</v>
      </c>
      <c r="T1667" t="s">
        <v>176</v>
      </c>
      <c r="U1667">
        <v>60</v>
      </c>
      <c r="V1667" t="s">
        <v>137</v>
      </c>
      <c r="W1667" t="s">
        <v>177</v>
      </c>
      <c r="X1667">
        <v>50</v>
      </c>
      <c r="Y1667" t="s">
        <v>137</v>
      </c>
      <c r="Z1667" t="s">
        <v>178</v>
      </c>
      <c r="AA1667">
        <v>50</v>
      </c>
      <c r="AB1667" t="s">
        <v>137</v>
      </c>
      <c r="AC1667" t="s">
        <v>179</v>
      </c>
      <c r="AD1667">
        <v>35</v>
      </c>
      <c r="AE1667" t="s">
        <v>137</v>
      </c>
      <c r="AF1667" t="s">
        <v>180</v>
      </c>
      <c r="AG1667">
        <v>8</v>
      </c>
      <c r="AH1667" t="s">
        <v>137</v>
      </c>
      <c r="AI1667" t="s">
        <v>181</v>
      </c>
      <c r="AJ1667">
        <v>90</v>
      </c>
      <c r="AK1667" t="s">
        <v>137</v>
      </c>
      <c r="AL1667" t="s">
        <v>182</v>
      </c>
      <c r="AM1667">
        <v>1</v>
      </c>
      <c r="AN1667" t="s">
        <v>137</v>
      </c>
    </row>
    <row r="1668" spans="1:40">
      <c r="A1668" s="26">
        <v>41505.939347361113</v>
      </c>
      <c r="B1668" t="s">
        <v>128</v>
      </c>
      <c r="C1668" t="s">
        <v>385</v>
      </c>
      <c r="D1668" t="s">
        <v>2093</v>
      </c>
      <c r="E1668" t="s">
        <v>131</v>
      </c>
      <c r="F1668" t="s">
        <v>132</v>
      </c>
      <c r="G1668" t="s">
        <v>133</v>
      </c>
      <c r="H1668" t="s">
        <v>154</v>
      </c>
      <c r="I1668">
        <v>35</v>
      </c>
      <c r="J1668" t="s">
        <v>137</v>
      </c>
      <c r="K1668" t="s">
        <v>155</v>
      </c>
      <c r="L1668">
        <v>5</v>
      </c>
      <c r="M1668" t="s">
        <v>137</v>
      </c>
      <c r="N1668" t="s">
        <v>156</v>
      </c>
      <c r="O1668">
        <v>60</v>
      </c>
      <c r="P1668" t="s">
        <v>137</v>
      </c>
    </row>
    <row r="1669" spans="1:40">
      <c r="A1669" s="26">
        <v>41505.939347361113</v>
      </c>
      <c r="B1669" t="s">
        <v>128</v>
      </c>
      <c r="C1669" t="s">
        <v>385</v>
      </c>
      <c r="D1669" t="s">
        <v>2094</v>
      </c>
      <c r="E1669" t="s">
        <v>131</v>
      </c>
      <c r="F1669" t="s">
        <v>132</v>
      </c>
      <c r="G1669" t="s">
        <v>133</v>
      </c>
      <c r="H1669" t="s">
        <v>158</v>
      </c>
      <c r="I1669">
        <v>1</v>
      </c>
      <c r="J1669" t="s">
        <v>137</v>
      </c>
    </row>
    <row r="1670" spans="1:40">
      <c r="A1670" s="26">
        <v>41505.939347361113</v>
      </c>
      <c r="B1670" t="s">
        <v>128</v>
      </c>
      <c r="C1670" t="s">
        <v>385</v>
      </c>
      <c r="D1670" t="s">
        <v>2095</v>
      </c>
      <c r="E1670" t="s">
        <v>131</v>
      </c>
      <c r="F1670" t="s">
        <v>132</v>
      </c>
      <c r="G1670" t="s">
        <v>133</v>
      </c>
      <c r="H1670" t="s">
        <v>160</v>
      </c>
      <c r="I1670">
        <v>30</v>
      </c>
      <c r="J1670" t="s">
        <v>137</v>
      </c>
      <c r="K1670" t="s">
        <v>161</v>
      </c>
      <c r="L1670">
        <v>30</v>
      </c>
      <c r="M1670" t="s">
        <v>137</v>
      </c>
      <c r="N1670" t="s">
        <v>162</v>
      </c>
      <c r="O1670">
        <v>30</v>
      </c>
      <c r="P1670" t="s">
        <v>137</v>
      </c>
      <c r="Q1670" t="s">
        <v>163</v>
      </c>
      <c r="R1670">
        <v>10</v>
      </c>
      <c r="S1670" t="s">
        <v>137</v>
      </c>
      <c r="T1670" t="s">
        <v>164</v>
      </c>
      <c r="U1670">
        <v>20</v>
      </c>
      <c r="V1670" t="s">
        <v>137</v>
      </c>
      <c r="W1670" t="s">
        <v>165</v>
      </c>
      <c r="X1670">
        <v>20</v>
      </c>
      <c r="Y1670" t="s">
        <v>137</v>
      </c>
      <c r="Z1670" t="s">
        <v>166</v>
      </c>
      <c r="AA1670">
        <v>20</v>
      </c>
      <c r="AB1670" t="s">
        <v>137</v>
      </c>
      <c r="AC1670" t="s">
        <v>167</v>
      </c>
      <c r="AD1670">
        <v>20</v>
      </c>
      <c r="AE1670" t="s">
        <v>137</v>
      </c>
      <c r="AF1670" t="s">
        <v>168</v>
      </c>
      <c r="AG1670">
        <v>115200</v>
      </c>
      <c r="AH1670" t="s">
        <v>137</v>
      </c>
      <c r="AI1670" t="s">
        <v>169</v>
      </c>
      <c r="AJ1670">
        <v>12000</v>
      </c>
      <c r="AK1670" t="s">
        <v>137</v>
      </c>
      <c r="AL1670" t="s">
        <v>170</v>
      </c>
      <c r="AM1670">
        <v>30000</v>
      </c>
      <c r="AN1670" t="s">
        <v>137</v>
      </c>
    </row>
    <row r="1671" spans="1:40">
      <c r="A1671" s="26">
        <v>41505.939347361113</v>
      </c>
      <c r="B1671" t="s">
        <v>128</v>
      </c>
      <c r="C1671" t="s">
        <v>385</v>
      </c>
      <c r="D1671" t="s">
        <v>2096</v>
      </c>
      <c r="E1671" t="s">
        <v>131</v>
      </c>
      <c r="F1671" t="s">
        <v>132</v>
      </c>
      <c r="G1671" t="s">
        <v>133</v>
      </c>
      <c r="H1671" t="s">
        <v>172</v>
      </c>
      <c r="I1671">
        <v>60</v>
      </c>
      <c r="J1671" t="s">
        <v>137</v>
      </c>
      <c r="K1671" t="s">
        <v>173</v>
      </c>
      <c r="L1671">
        <v>40</v>
      </c>
      <c r="M1671" t="s">
        <v>137</v>
      </c>
      <c r="N1671" t="s">
        <v>174</v>
      </c>
      <c r="O1671">
        <v>50</v>
      </c>
      <c r="P1671" t="s">
        <v>137</v>
      </c>
      <c r="Q1671" t="s">
        <v>175</v>
      </c>
      <c r="R1671">
        <v>40</v>
      </c>
      <c r="S1671" t="s">
        <v>137</v>
      </c>
      <c r="T1671" t="s">
        <v>176</v>
      </c>
      <c r="U1671">
        <v>60</v>
      </c>
      <c r="V1671" t="s">
        <v>137</v>
      </c>
      <c r="W1671" t="s">
        <v>177</v>
      </c>
      <c r="X1671">
        <v>50</v>
      </c>
      <c r="Y1671" t="s">
        <v>137</v>
      </c>
      <c r="Z1671" t="s">
        <v>178</v>
      </c>
      <c r="AA1671">
        <v>50</v>
      </c>
      <c r="AB1671" t="s">
        <v>137</v>
      </c>
      <c r="AC1671" t="s">
        <v>179</v>
      </c>
      <c r="AD1671">
        <v>35</v>
      </c>
      <c r="AE1671" t="s">
        <v>137</v>
      </c>
      <c r="AF1671" t="s">
        <v>180</v>
      </c>
      <c r="AG1671">
        <v>8</v>
      </c>
      <c r="AH1671" t="s">
        <v>137</v>
      </c>
      <c r="AI1671" t="s">
        <v>181</v>
      </c>
      <c r="AJ1671">
        <v>90</v>
      </c>
      <c r="AK1671" t="s">
        <v>137</v>
      </c>
      <c r="AL1671" t="s">
        <v>182</v>
      </c>
      <c r="AM1671">
        <v>1</v>
      </c>
      <c r="AN1671" t="s">
        <v>137</v>
      </c>
    </row>
    <row r="1672" spans="1:40">
      <c r="A1672" s="26">
        <v>41505.939347361113</v>
      </c>
      <c r="B1672" t="s">
        <v>128</v>
      </c>
      <c r="C1672" t="s">
        <v>385</v>
      </c>
      <c r="D1672" t="s">
        <v>2097</v>
      </c>
      <c r="E1672" t="s">
        <v>131</v>
      </c>
      <c r="F1672" t="s">
        <v>132</v>
      </c>
      <c r="G1672" t="s">
        <v>133</v>
      </c>
      <c r="H1672" t="s">
        <v>184</v>
      </c>
      <c r="I1672">
        <v>33</v>
      </c>
      <c r="J1672" t="s">
        <v>137</v>
      </c>
      <c r="K1672" t="s">
        <v>185</v>
      </c>
      <c r="L1672">
        <v>33</v>
      </c>
      <c r="M1672" t="s">
        <v>137</v>
      </c>
      <c r="N1672" t="s">
        <v>186</v>
      </c>
      <c r="O1672">
        <v>34</v>
      </c>
      <c r="P1672" t="s">
        <v>137</v>
      </c>
      <c r="Q1672" t="s">
        <v>164</v>
      </c>
      <c r="R1672">
        <v>20</v>
      </c>
      <c r="S1672" t="s">
        <v>137</v>
      </c>
      <c r="T1672" t="s">
        <v>165</v>
      </c>
      <c r="U1672">
        <v>20</v>
      </c>
      <c r="V1672" t="s">
        <v>137</v>
      </c>
      <c r="W1672" t="s">
        <v>166</v>
      </c>
      <c r="X1672">
        <v>20</v>
      </c>
      <c r="Y1672" t="s">
        <v>137</v>
      </c>
      <c r="Z1672" t="s">
        <v>187</v>
      </c>
      <c r="AA1672">
        <v>20</v>
      </c>
      <c r="AB1672" t="s">
        <v>137</v>
      </c>
      <c r="AC1672" t="s">
        <v>188</v>
      </c>
      <c r="AD1672">
        <v>20</v>
      </c>
      <c r="AE1672" t="s">
        <v>137</v>
      </c>
      <c r="AF1672" t="s">
        <v>189</v>
      </c>
      <c r="AG1672">
        <v>20</v>
      </c>
      <c r="AH1672" t="s">
        <v>137</v>
      </c>
      <c r="AI1672" t="s">
        <v>168</v>
      </c>
      <c r="AJ1672">
        <v>115200</v>
      </c>
      <c r="AK1672" t="s">
        <v>137</v>
      </c>
      <c r="AL1672" t="s">
        <v>169</v>
      </c>
      <c r="AM1672">
        <v>12000</v>
      </c>
      <c r="AN1672" t="s">
        <v>137</v>
      </c>
    </row>
    <row r="1673" spans="1:40">
      <c r="A1673" s="26">
        <v>41505.939347361113</v>
      </c>
      <c r="B1673" t="s">
        <v>128</v>
      </c>
      <c r="C1673" t="s">
        <v>385</v>
      </c>
      <c r="D1673" t="s">
        <v>2098</v>
      </c>
      <c r="E1673" t="s">
        <v>131</v>
      </c>
      <c r="F1673" t="s">
        <v>132</v>
      </c>
      <c r="G1673" t="s">
        <v>133</v>
      </c>
      <c r="H1673" t="s">
        <v>140</v>
      </c>
      <c r="I1673">
        <v>49</v>
      </c>
      <c r="J1673" t="s">
        <v>137</v>
      </c>
      <c r="K1673" t="s">
        <v>141</v>
      </c>
      <c r="L1673">
        <v>130</v>
      </c>
      <c r="M1673" t="s">
        <v>137</v>
      </c>
      <c r="N1673" t="s">
        <v>142</v>
      </c>
      <c r="O1673">
        <v>180</v>
      </c>
      <c r="P1673" t="s">
        <v>137</v>
      </c>
      <c r="Q1673" t="s">
        <v>143</v>
      </c>
      <c r="R1673">
        <v>140</v>
      </c>
      <c r="S1673" t="s">
        <v>137</v>
      </c>
      <c r="T1673" t="s">
        <v>144</v>
      </c>
      <c r="U1673">
        <v>80</v>
      </c>
      <c r="V1673" t="s">
        <v>137</v>
      </c>
      <c r="W1673" t="s">
        <v>145</v>
      </c>
      <c r="X1673">
        <v>101</v>
      </c>
      <c r="Y1673" t="s">
        <v>137</v>
      </c>
      <c r="Z1673" t="s">
        <v>146</v>
      </c>
      <c r="AA1673">
        <v>190</v>
      </c>
      <c r="AB1673" t="s">
        <v>137</v>
      </c>
      <c r="AC1673" t="s">
        <v>147</v>
      </c>
      <c r="AD1673">
        <v>20</v>
      </c>
      <c r="AE1673" t="s">
        <v>137</v>
      </c>
    </row>
    <row r="1674" spans="1:40">
      <c r="A1674" s="26">
        <v>41505.939347361113</v>
      </c>
      <c r="B1674" t="s">
        <v>128</v>
      </c>
      <c r="C1674" t="s">
        <v>385</v>
      </c>
      <c r="D1674" t="s">
        <v>2099</v>
      </c>
    </row>
    <row r="1675" spans="1:40">
      <c r="A1675" s="26">
        <v>41505.939347361113</v>
      </c>
      <c r="B1675" t="s">
        <v>128</v>
      </c>
      <c r="C1675" t="s">
        <v>385</v>
      </c>
      <c r="D1675" t="s">
        <v>2100</v>
      </c>
      <c r="E1675" t="s">
        <v>131</v>
      </c>
      <c r="F1675" t="s">
        <v>132</v>
      </c>
      <c r="G1675" t="s">
        <v>133</v>
      </c>
      <c r="H1675" t="s">
        <v>150</v>
      </c>
      <c r="I1675">
        <v>50</v>
      </c>
      <c r="J1675" t="s">
        <v>137</v>
      </c>
      <c r="K1675" t="s">
        <v>151</v>
      </c>
      <c r="L1675">
        <v>50</v>
      </c>
      <c r="M1675" t="s">
        <v>137</v>
      </c>
      <c r="N1675" t="s">
        <v>152</v>
      </c>
      <c r="O1675">
        <v>50</v>
      </c>
      <c r="P1675" t="s">
        <v>137</v>
      </c>
    </row>
    <row r="1676" spans="1:40">
      <c r="A1676" s="26">
        <v>41505.939347361113</v>
      </c>
      <c r="B1676" t="s">
        <v>128</v>
      </c>
      <c r="C1676" t="s">
        <v>385</v>
      </c>
      <c r="D1676" t="s">
        <v>2101</v>
      </c>
      <c r="E1676" t="s">
        <v>131</v>
      </c>
      <c r="F1676" t="s">
        <v>132</v>
      </c>
      <c r="G1676" t="s">
        <v>133</v>
      </c>
      <c r="H1676" t="s">
        <v>154</v>
      </c>
      <c r="I1676">
        <v>35</v>
      </c>
      <c r="J1676" t="s">
        <v>137</v>
      </c>
      <c r="K1676" t="s">
        <v>155</v>
      </c>
      <c r="L1676">
        <v>5</v>
      </c>
      <c r="M1676" t="s">
        <v>137</v>
      </c>
      <c r="N1676" t="s">
        <v>156</v>
      </c>
      <c r="O1676">
        <v>60</v>
      </c>
      <c r="P1676" t="s">
        <v>137</v>
      </c>
    </row>
    <row r="1677" spans="1:40">
      <c r="A1677" s="26">
        <v>41505.939347361113</v>
      </c>
      <c r="B1677" t="s">
        <v>128</v>
      </c>
      <c r="C1677" t="s">
        <v>385</v>
      </c>
      <c r="D1677" t="s">
        <v>2102</v>
      </c>
      <c r="E1677" t="s">
        <v>131</v>
      </c>
      <c r="F1677" t="s">
        <v>132</v>
      </c>
      <c r="G1677" t="s">
        <v>133</v>
      </c>
      <c r="H1677" t="s">
        <v>158</v>
      </c>
      <c r="I1677">
        <v>1</v>
      </c>
      <c r="J1677" t="s">
        <v>137</v>
      </c>
    </row>
    <row r="1678" spans="1:40">
      <c r="A1678" s="26">
        <v>41505.939347361113</v>
      </c>
      <c r="B1678" t="s">
        <v>128</v>
      </c>
      <c r="C1678" t="s">
        <v>385</v>
      </c>
      <c r="D1678" t="s">
        <v>2103</v>
      </c>
      <c r="E1678" t="s">
        <v>131</v>
      </c>
      <c r="F1678" t="s">
        <v>132</v>
      </c>
      <c r="G1678" t="s">
        <v>133</v>
      </c>
      <c r="H1678" t="s">
        <v>160</v>
      </c>
      <c r="I1678">
        <v>30</v>
      </c>
      <c r="J1678" t="s">
        <v>137</v>
      </c>
      <c r="K1678" t="s">
        <v>161</v>
      </c>
      <c r="L1678">
        <v>30</v>
      </c>
      <c r="M1678" t="s">
        <v>137</v>
      </c>
      <c r="N1678" t="s">
        <v>162</v>
      </c>
      <c r="O1678">
        <v>30</v>
      </c>
      <c r="P1678" t="s">
        <v>137</v>
      </c>
      <c r="Q1678" t="s">
        <v>163</v>
      </c>
      <c r="R1678">
        <v>10</v>
      </c>
      <c r="S1678" t="s">
        <v>137</v>
      </c>
      <c r="T1678" t="s">
        <v>164</v>
      </c>
      <c r="U1678">
        <v>20</v>
      </c>
      <c r="V1678" t="s">
        <v>137</v>
      </c>
      <c r="W1678" t="s">
        <v>165</v>
      </c>
      <c r="X1678">
        <v>20</v>
      </c>
      <c r="Y1678" t="s">
        <v>137</v>
      </c>
      <c r="Z1678" t="s">
        <v>166</v>
      </c>
      <c r="AA1678">
        <v>20</v>
      </c>
      <c r="AB1678" t="s">
        <v>137</v>
      </c>
      <c r="AC1678" t="s">
        <v>167</v>
      </c>
      <c r="AD1678">
        <v>20</v>
      </c>
      <c r="AE1678" t="s">
        <v>137</v>
      </c>
      <c r="AF1678" t="s">
        <v>168</v>
      </c>
      <c r="AG1678">
        <v>115200</v>
      </c>
      <c r="AH1678" t="s">
        <v>137</v>
      </c>
      <c r="AI1678" t="s">
        <v>169</v>
      </c>
      <c r="AJ1678">
        <v>12000</v>
      </c>
      <c r="AK1678" t="s">
        <v>137</v>
      </c>
      <c r="AL1678" t="s">
        <v>170</v>
      </c>
      <c r="AM1678">
        <v>30000</v>
      </c>
      <c r="AN1678" t="s">
        <v>137</v>
      </c>
    </row>
    <row r="1679" spans="1:40">
      <c r="A1679" s="26">
        <v>41505.939347361113</v>
      </c>
      <c r="B1679" t="s">
        <v>128</v>
      </c>
      <c r="C1679" t="s">
        <v>385</v>
      </c>
      <c r="D1679" t="s">
        <v>2104</v>
      </c>
      <c r="E1679" t="s">
        <v>131</v>
      </c>
      <c r="F1679" t="s">
        <v>132</v>
      </c>
      <c r="G1679" t="s">
        <v>133</v>
      </c>
      <c r="H1679" t="s">
        <v>172</v>
      </c>
      <c r="I1679">
        <v>60</v>
      </c>
      <c r="J1679" t="s">
        <v>137</v>
      </c>
      <c r="K1679" t="s">
        <v>173</v>
      </c>
      <c r="L1679">
        <v>40</v>
      </c>
      <c r="M1679" t="s">
        <v>137</v>
      </c>
      <c r="N1679" t="s">
        <v>174</v>
      </c>
      <c r="O1679">
        <v>50</v>
      </c>
      <c r="P1679" t="s">
        <v>137</v>
      </c>
      <c r="Q1679" t="s">
        <v>175</v>
      </c>
      <c r="R1679">
        <v>40</v>
      </c>
      <c r="S1679" t="s">
        <v>137</v>
      </c>
      <c r="T1679" t="s">
        <v>176</v>
      </c>
      <c r="U1679">
        <v>60</v>
      </c>
      <c r="V1679" t="s">
        <v>137</v>
      </c>
      <c r="W1679" t="s">
        <v>177</v>
      </c>
      <c r="X1679">
        <v>50</v>
      </c>
      <c r="Y1679" t="s">
        <v>137</v>
      </c>
      <c r="Z1679" t="s">
        <v>178</v>
      </c>
      <c r="AA1679">
        <v>50</v>
      </c>
      <c r="AB1679" t="s">
        <v>137</v>
      </c>
      <c r="AC1679" t="s">
        <v>179</v>
      </c>
      <c r="AD1679">
        <v>35</v>
      </c>
      <c r="AE1679" t="s">
        <v>137</v>
      </c>
      <c r="AF1679" t="s">
        <v>180</v>
      </c>
      <c r="AG1679">
        <v>8</v>
      </c>
      <c r="AH1679" t="s">
        <v>137</v>
      </c>
      <c r="AI1679" t="s">
        <v>181</v>
      </c>
      <c r="AJ1679">
        <v>90</v>
      </c>
      <c r="AK1679" t="s">
        <v>137</v>
      </c>
      <c r="AL1679" t="s">
        <v>182</v>
      </c>
      <c r="AM1679">
        <v>1</v>
      </c>
      <c r="AN1679" t="s">
        <v>137</v>
      </c>
    </row>
    <row r="1680" spans="1:40">
      <c r="A1680" s="26">
        <v>41505.939347361113</v>
      </c>
      <c r="B1680" t="s">
        <v>128</v>
      </c>
      <c r="C1680" t="s">
        <v>385</v>
      </c>
      <c r="D1680" t="s">
        <v>2105</v>
      </c>
      <c r="E1680" t="s">
        <v>131</v>
      </c>
      <c r="F1680" t="s">
        <v>132</v>
      </c>
      <c r="G1680" t="s">
        <v>133</v>
      </c>
      <c r="H1680" t="s">
        <v>184</v>
      </c>
      <c r="I1680">
        <v>33</v>
      </c>
      <c r="J1680" t="s">
        <v>137</v>
      </c>
      <c r="K1680" t="s">
        <v>185</v>
      </c>
      <c r="L1680">
        <v>33</v>
      </c>
      <c r="M1680" t="s">
        <v>137</v>
      </c>
      <c r="N1680" t="s">
        <v>186</v>
      </c>
      <c r="O1680">
        <v>34</v>
      </c>
      <c r="P1680" t="s">
        <v>137</v>
      </c>
      <c r="Q1680" t="s">
        <v>164</v>
      </c>
      <c r="R1680">
        <v>20</v>
      </c>
      <c r="S1680" t="s">
        <v>137</v>
      </c>
      <c r="T1680" t="s">
        <v>165</v>
      </c>
      <c r="U1680">
        <v>20</v>
      </c>
      <c r="V1680" t="s">
        <v>137</v>
      </c>
      <c r="W1680" t="s">
        <v>166</v>
      </c>
      <c r="X1680">
        <v>20</v>
      </c>
      <c r="Y1680" t="s">
        <v>137</v>
      </c>
      <c r="Z1680" t="s">
        <v>187</v>
      </c>
      <c r="AA1680">
        <v>20</v>
      </c>
      <c r="AB1680" t="s">
        <v>137</v>
      </c>
      <c r="AC1680" t="s">
        <v>188</v>
      </c>
      <c r="AD1680">
        <v>20</v>
      </c>
      <c r="AE1680" t="s">
        <v>137</v>
      </c>
      <c r="AF1680" t="s">
        <v>189</v>
      </c>
      <c r="AG1680">
        <v>20</v>
      </c>
      <c r="AH1680" t="s">
        <v>137</v>
      </c>
      <c r="AI1680" t="s">
        <v>168</v>
      </c>
      <c r="AJ1680">
        <v>115200</v>
      </c>
      <c r="AK1680" t="s">
        <v>137</v>
      </c>
      <c r="AL1680" t="s">
        <v>169</v>
      </c>
      <c r="AM1680">
        <v>12000</v>
      </c>
      <c r="AN1680" t="s">
        <v>137</v>
      </c>
    </row>
    <row r="1681" spans="1:40">
      <c r="A1681" s="26">
        <v>41505.939347361113</v>
      </c>
      <c r="B1681" t="s">
        <v>128</v>
      </c>
      <c r="C1681" t="s">
        <v>385</v>
      </c>
      <c r="D1681" t="s">
        <v>2106</v>
      </c>
      <c r="E1681" t="s">
        <v>131</v>
      </c>
      <c r="F1681" t="s">
        <v>132</v>
      </c>
      <c r="G1681" t="s">
        <v>133</v>
      </c>
      <c r="H1681" t="s">
        <v>140</v>
      </c>
      <c r="I1681">
        <v>49</v>
      </c>
      <c r="J1681" t="s">
        <v>137</v>
      </c>
      <c r="K1681" t="s">
        <v>141</v>
      </c>
      <c r="L1681">
        <v>130</v>
      </c>
      <c r="M1681" t="s">
        <v>137</v>
      </c>
      <c r="N1681" t="s">
        <v>142</v>
      </c>
      <c r="O1681">
        <v>180</v>
      </c>
      <c r="P1681" t="s">
        <v>137</v>
      </c>
      <c r="Q1681" t="s">
        <v>143</v>
      </c>
      <c r="R1681">
        <v>140</v>
      </c>
      <c r="S1681" t="s">
        <v>137</v>
      </c>
      <c r="T1681" t="s">
        <v>144</v>
      </c>
      <c r="U1681">
        <v>80</v>
      </c>
      <c r="V1681" t="s">
        <v>137</v>
      </c>
      <c r="W1681" t="s">
        <v>145</v>
      </c>
      <c r="X1681">
        <v>101</v>
      </c>
      <c r="Y1681" t="s">
        <v>137</v>
      </c>
      <c r="Z1681" t="s">
        <v>146</v>
      </c>
      <c r="AA1681">
        <v>190</v>
      </c>
      <c r="AB1681" t="s">
        <v>137</v>
      </c>
      <c r="AC1681" t="s">
        <v>147</v>
      </c>
      <c r="AD1681">
        <v>20</v>
      </c>
      <c r="AE1681" t="s">
        <v>137</v>
      </c>
    </row>
    <row r="1682" spans="1:40">
      <c r="A1682" s="26">
        <v>41505.939347361113</v>
      </c>
      <c r="B1682" t="s">
        <v>128</v>
      </c>
      <c r="C1682" t="s">
        <v>385</v>
      </c>
      <c r="D1682" t="s">
        <v>2107</v>
      </c>
    </row>
    <row r="1683" spans="1:40">
      <c r="A1683" s="26">
        <v>41505.939347361113</v>
      </c>
      <c r="B1683" t="s">
        <v>128</v>
      </c>
      <c r="C1683" t="s">
        <v>385</v>
      </c>
      <c r="D1683" t="s">
        <v>2108</v>
      </c>
      <c r="E1683" t="s">
        <v>131</v>
      </c>
      <c r="F1683" t="s">
        <v>132</v>
      </c>
      <c r="G1683" t="s">
        <v>133</v>
      </c>
      <c r="H1683" t="s">
        <v>150</v>
      </c>
      <c r="I1683">
        <v>50</v>
      </c>
      <c r="J1683" t="s">
        <v>137</v>
      </c>
      <c r="K1683" t="s">
        <v>151</v>
      </c>
      <c r="L1683">
        <v>50</v>
      </c>
      <c r="M1683" t="s">
        <v>137</v>
      </c>
      <c r="N1683" t="s">
        <v>152</v>
      </c>
      <c r="O1683">
        <v>50</v>
      </c>
      <c r="P1683" t="s">
        <v>137</v>
      </c>
    </row>
    <row r="1684" spans="1:40">
      <c r="A1684" s="26">
        <v>41505.939347361113</v>
      </c>
      <c r="B1684" t="s">
        <v>128</v>
      </c>
      <c r="C1684" t="s">
        <v>385</v>
      </c>
      <c r="D1684" t="s">
        <v>2109</v>
      </c>
      <c r="E1684" t="s">
        <v>131</v>
      </c>
      <c r="F1684" t="s">
        <v>132</v>
      </c>
      <c r="G1684" t="s">
        <v>133</v>
      </c>
      <c r="H1684" t="s">
        <v>154</v>
      </c>
      <c r="I1684">
        <v>35</v>
      </c>
      <c r="J1684" t="s">
        <v>137</v>
      </c>
      <c r="K1684" t="s">
        <v>155</v>
      </c>
      <c r="L1684">
        <v>5</v>
      </c>
      <c r="M1684" t="s">
        <v>137</v>
      </c>
      <c r="N1684" t="s">
        <v>156</v>
      </c>
      <c r="O1684">
        <v>60</v>
      </c>
      <c r="P1684" t="s">
        <v>137</v>
      </c>
    </row>
    <row r="1685" spans="1:40">
      <c r="A1685" s="26">
        <v>41505.939347361113</v>
      </c>
      <c r="B1685" t="s">
        <v>128</v>
      </c>
      <c r="C1685" t="s">
        <v>385</v>
      </c>
      <c r="D1685" t="s">
        <v>2110</v>
      </c>
      <c r="E1685" t="s">
        <v>131</v>
      </c>
      <c r="F1685" t="s">
        <v>132</v>
      </c>
      <c r="G1685" t="s">
        <v>133</v>
      </c>
      <c r="H1685" t="s">
        <v>158</v>
      </c>
      <c r="I1685">
        <v>1</v>
      </c>
      <c r="J1685" t="s">
        <v>137</v>
      </c>
    </row>
    <row r="1686" spans="1:40">
      <c r="A1686" s="26">
        <v>41505.939347361113</v>
      </c>
      <c r="B1686" t="s">
        <v>128</v>
      </c>
      <c r="C1686" t="s">
        <v>385</v>
      </c>
      <c r="D1686" t="s">
        <v>2111</v>
      </c>
      <c r="E1686" t="s">
        <v>131</v>
      </c>
      <c r="F1686" t="s">
        <v>132</v>
      </c>
      <c r="G1686" t="s">
        <v>133</v>
      </c>
      <c r="H1686" t="s">
        <v>160</v>
      </c>
      <c r="I1686">
        <v>30</v>
      </c>
      <c r="J1686" t="s">
        <v>137</v>
      </c>
      <c r="K1686" t="s">
        <v>161</v>
      </c>
      <c r="L1686">
        <v>30</v>
      </c>
      <c r="M1686" t="s">
        <v>137</v>
      </c>
      <c r="N1686" t="s">
        <v>162</v>
      </c>
      <c r="O1686">
        <v>30</v>
      </c>
      <c r="P1686" t="s">
        <v>137</v>
      </c>
      <c r="Q1686" t="s">
        <v>163</v>
      </c>
      <c r="R1686">
        <v>10</v>
      </c>
      <c r="S1686" t="s">
        <v>137</v>
      </c>
      <c r="T1686" t="s">
        <v>164</v>
      </c>
      <c r="U1686">
        <v>20</v>
      </c>
      <c r="V1686" t="s">
        <v>137</v>
      </c>
      <c r="W1686" t="s">
        <v>165</v>
      </c>
      <c r="X1686">
        <v>20</v>
      </c>
      <c r="Y1686" t="s">
        <v>137</v>
      </c>
      <c r="Z1686" t="s">
        <v>166</v>
      </c>
      <c r="AA1686">
        <v>20</v>
      </c>
      <c r="AB1686" t="s">
        <v>137</v>
      </c>
      <c r="AC1686" t="s">
        <v>167</v>
      </c>
      <c r="AD1686">
        <v>20</v>
      </c>
      <c r="AE1686" t="s">
        <v>137</v>
      </c>
      <c r="AF1686" t="s">
        <v>168</v>
      </c>
      <c r="AG1686">
        <v>115200</v>
      </c>
      <c r="AH1686" t="s">
        <v>137</v>
      </c>
      <c r="AI1686" t="s">
        <v>169</v>
      </c>
      <c r="AJ1686">
        <v>12000</v>
      </c>
      <c r="AK1686" t="s">
        <v>137</v>
      </c>
      <c r="AL1686" t="s">
        <v>170</v>
      </c>
      <c r="AM1686">
        <v>30000</v>
      </c>
      <c r="AN1686" t="s">
        <v>137</v>
      </c>
    </row>
    <row r="1687" spans="1:40">
      <c r="A1687" s="26">
        <v>41505.939347361113</v>
      </c>
      <c r="B1687" t="s">
        <v>128</v>
      </c>
      <c r="C1687" t="s">
        <v>446</v>
      </c>
      <c r="D1687" t="s">
        <v>2112</v>
      </c>
      <c r="E1687" t="s">
        <v>131</v>
      </c>
      <c r="F1687" t="s">
        <v>132</v>
      </c>
      <c r="G1687" t="s">
        <v>133</v>
      </c>
      <c r="H1687" t="s">
        <v>172</v>
      </c>
      <c r="I1687">
        <v>60</v>
      </c>
      <c r="J1687" t="s">
        <v>137</v>
      </c>
      <c r="K1687" t="s">
        <v>173</v>
      </c>
      <c r="L1687">
        <v>40</v>
      </c>
      <c r="M1687" t="s">
        <v>137</v>
      </c>
      <c r="N1687" t="s">
        <v>174</v>
      </c>
      <c r="O1687">
        <v>50</v>
      </c>
      <c r="P1687" t="s">
        <v>137</v>
      </c>
      <c r="Q1687" t="s">
        <v>175</v>
      </c>
      <c r="R1687">
        <v>40</v>
      </c>
      <c r="S1687" t="s">
        <v>137</v>
      </c>
      <c r="T1687" t="s">
        <v>176</v>
      </c>
      <c r="U1687">
        <v>60</v>
      </c>
      <c r="V1687" t="s">
        <v>137</v>
      </c>
      <c r="W1687" t="s">
        <v>177</v>
      </c>
      <c r="X1687">
        <v>50</v>
      </c>
      <c r="Y1687" t="s">
        <v>137</v>
      </c>
      <c r="Z1687" t="s">
        <v>178</v>
      </c>
      <c r="AA1687">
        <v>50</v>
      </c>
      <c r="AB1687" t="s">
        <v>137</v>
      </c>
      <c r="AC1687" t="s">
        <v>179</v>
      </c>
      <c r="AD1687">
        <v>35</v>
      </c>
      <c r="AE1687" t="s">
        <v>137</v>
      </c>
      <c r="AF1687" t="s">
        <v>180</v>
      </c>
      <c r="AG1687">
        <v>8</v>
      </c>
      <c r="AH1687" t="s">
        <v>137</v>
      </c>
      <c r="AI1687" t="s">
        <v>181</v>
      </c>
      <c r="AJ1687">
        <v>90</v>
      </c>
      <c r="AK1687" t="s">
        <v>137</v>
      </c>
      <c r="AL1687" t="s">
        <v>182</v>
      </c>
      <c r="AM1687">
        <v>1</v>
      </c>
      <c r="AN1687" t="s">
        <v>137</v>
      </c>
    </row>
    <row r="1688" spans="1:40">
      <c r="A1688" s="26">
        <v>41505.939347361113</v>
      </c>
      <c r="B1688" t="s">
        <v>128</v>
      </c>
      <c r="C1688" t="s">
        <v>446</v>
      </c>
      <c r="D1688" t="s">
        <v>2113</v>
      </c>
      <c r="E1688" t="s">
        <v>131</v>
      </c>
      <c r="F1688" t="s">
        <v>132</v>
      </c>
      <c r="G1688" t="s">
        <v>133</v>
      </c>
      <c r="H1688" t="s">
        <v>184</v>
      </c>
      <c r="I1688">
        <v>33</v>
      </c>
      <c r="J1688" t="s">
        <v>137</v>
      </c>
      <c r="K1688" t="s">
        <v>185</v>
      </c>
      <c r="L1688">
        <v>33</v>
      </c>
      <c r="M1688" t="s">
        <v>137</v>
      </c>
      <c r="N1688" t="s">
        <v>186</v>
      </c>
      <c r="O1688">
        <v>34</v>
      </c>
      <c r="P1688" t="s">
        <v>137</v>
      </c>
      <c r="Q1688" t="s">
        <v>164</v>
      </c>
      <c r="R1688">
        <v>20</v>
      </c>
      <c r="S1688" t="s">
        <v>137</v>
      </c>
      <c r="T1688" t="s">
        <v>165</v>
      </c>
      <c r="U1688">
        <v>20</v>
      </c>
      <c r="V1688" t="s">
        <v>137</v>
      </c>
      <c r="W1688" t="s">
        <v>166</v>
      </c>
      <c r="X1688">
        <v>20</v>
      </c>
      <c r="Y1688" t="s">
        <v>137</v>
      </c>
      <c r="Z1688" t="s">
        <v>187</v>
      </c>
      <c r="AA1688">
        <v>20</v>
      </c>
      <c r="AB1688" t="s">
        <v>137</v>
      </c>
      <c r="AC1688" t="s">
        <v>188</v>
      </c>
      <c r="AD1688">
        <v>20</v>
      </c>
      <c r="AE1688" t="s">
        <v>137</v>
      </c>
      <c r="AF1688" t="s">
        <v>189</v>
      </c>
      <c r="AG1688">
        <v>20</v>
      </c>
      <c r="AH1688" t="s">
        <v>137</v>
      </c>
      <c r="AI1688" t="s">
        <v>168</v>
      </c>
      <c r="AJ1688">
        <v>115200</v>
      </c>
      <c r="AK1688" t="s">
        <v>137</v>
      </c>
      <c r="AL1688" t="s">
        <v>169</v>
      </c>
      <c r="AM1688">
        <v>12000</v>
      </c>
      <c r="AN1688" t="s">
        <v>137</v>
      </c>
    </row>
    <row r="1689" spans="1:40">
      <c r="A1689" s="26">
        <v>41505.939347361113</v>
      </c>
      <c r="B1689" t="s">
        <v>128</v>
      </c>
      <c r="C1689" t="s">
        <v>446</v>
      </c>
      <c r="D1689" t="s">
        <v>2114</v>
      </c>
      <c r="E1689" t="s">
        <v>131</v>
      </c>
      <c r="F1689" t="s">
        <v>132</v>
      </c>
      <c r="G1689" t="s">
        <v>133</v>
      </c>
      <c r="H1689" t="s">
        <v>140</v>
      </c>
      <c r="I1689">
        <v>49</v>
      </c>
      <c r="J1689" t="s">
        <v>137</v>
      </c>
      <c r="K1689" t="s">
        <v>141</v>
      </c>
      <c r="L1689">
        <v>130</v>
      </c>
      <c r="M1689" t="s">
        <v>137</v>
      </c>
      <c r="N1689" t="s">
        <v>142</v>
      </c>
      <c r="O1689">
        <v>180</v>
      </c>
      <c r="P1689" t="s">
        <v>137</v>
      </c>
      <c r="Q1689" t="s">
        <v>143</v>
      </c>
      <c r="R1689">
        <v>140</v>
      </c>
      <c r="S1689" t="s">
        <v>137</v>
      </c>
      <c r="T1689" t="s">
        <v>144</v>
      </c>
      <c r="U1689">
        <v>80</v>
      </c>
      <c r="V1689" t="s">
        <v>137</v>
      </c>
      <c r="W1689" t="s">
        <v>145</v>
      </c>
      <c r="X1689">
        <v>101</v>
      </c>
      <c r="Y1689" t="s">
        <v>137</v>
      </c>
      <c r="Z1689" t="s">
        <v>146</v>
      </c>
      <c r="AA1689">
        <v>190</v>
      </c>
      <c r="AB1689" t="s">
        <v>137</v>
      </c>
      <c r="AC1689" t="s">
        <v>147</v>
      </c>
      <c r="AD1689">
        <v>20</v>
      </c>
      <c r="AE1689" t="s">
        <v>137</v>
      </c>
    </row>
    <row r="1690" spans="1:40">
      <c r="A1690" s="26">
        <v>41505.939347361113</v>
      </c>
      <c r="B1690" t="s">
        <v>128</v>
      </c>
      <c r="C1690" t="s">
        <v>446</v>
      </c>
      <c r="D1690" t="s">
        <v>2115</v>
      </c>
    </row>
    <row r="1691" spans="1:40">
      <c r="A1691" s="26">
        <v>41505.939347361113</v>
      </c>
      <c r="B1691" t="s">
        <v>128</v>
      </c>
      <c r="C1691" t="s">
        <v>446</v>
      </c>
      <c r="D1691" t="s">
        <v>2116</v>
      </c>
      <c r="E1691" t="s">
        <v>131</v>
      </c>
      <c r="F1691" t="s">
        <v>132</v>
      </c>
      <c r="G1691" t="s">
        <v>133</v>
      </c>
      <c r="H1691" t="s">
        <v>150</v>
      </c>
      <c r="I1691">
        <v>50</v>
      </c>
      <c r="J1691" t="s">
        <v>137</v>
      </c>
      <c r="K1691" t="s">
        <v>151</v>
      </c>
      <c r="L1691">
        <v>50</v>
      </c>
      <c r="M1691" t="s">
        <v>137</v>
      </c>
      <c r="N1691" t="s">
        <v>152</v>
      </c>
      <c r="O1691">
        <v>50</v>
      </c>
      <c r="P1691" t="s">
        <v>137</v>
      </c>
    </row>
    <row r="1692" spans="1:40">
      <c r="A1692" s="26">
        <v>41505.939347361113</v>
      </c>
      <c r="B1692" t="s">
        <v>128</v>
      </c>
      <c r="C1692" t="s">
        <v>446</v>
      </c>
      <c r="D1692" t="s">
        <v>2117</v>
      </c>
      <c r="E1692" t="s">
        <v>131</v>
      </c>
      <c r="F1692" t="s">
        <v>132</v>
      </c>
      <c r="G1692" t="s">
        <v>133</v>
      </c>
      <c r="H1692" t="s">
        <v>154</v>
      </c>
      <c r="I1692">
        <v>35</v>
      </c>
      <c r="J1692" t="s">
        <v>137</v>
      </c>
      <c r="K1692" t="s">
        <v>155</v>
      </c>
      <c r="L1692">
        <v>5</v>
      </c>
      <c r="M1692" t="s">
        <v>137</v>
      </c>
      <c r="N1692" t="s">
        <v>156</v>
      </c>
      <c r="O1692">
        <v>60</v>
      </c>
      <c r="P1692" t="s">
        <v>137</v>
      </c>
    </row>
    <row r="1693" spans="1:40">
      <c r="A1693" s="26">
        <v>41505.939347361113</v>
      </c>
      <c r="B1693" t="s">
        <v>128</v>
      </c>
      <c r="C1693" t="s">
        <v>446</v>
      </c>
      <c r="D1693" t="s">
        <v>2118</v>
      </c>
      <c r="E1693" t="s">
        <v>131</v>
      </c>
      <c r="F1693" t="s">
        <v>132</v>
      </c>
      <c r="G1693" t="s">
        <v>133</v>
      </c>
      <c r="H1693" t="s">
        <v>158</v>
      </c>
      <c r="I1693">
        <v>1</v>
      </c>
      <c r="J1693" t="s">
        <v>137</v>
      </c>
    </row>
    <row r="1694" spans="1:40">
      <c r="A1694" s="26">
        <v>41505.939347361113</v>
      </c>
      <c r="B1694" t="s">
        <v>128</v>
      </c>
      <c r="C1694" t="s">
        <v>446</v>
      </c>
      <c r="D1694" t="s">
        <v>2119</v>
      </c>
      <c r="E1694" t="s">
        <v>131</v>
      </c>
      <c r="F1694" t="s">
        <v>132</v>
      </c>
      <c r="G1694" t="s">
        <v>133</v>
      </c>
      <c r="H1694" t="s">
        <v>160</v>
      </c>
      <c r="I1694">
        <v>30</v>
      </c>
      <c r="J1694" t="s">
        <v>137</v>
      </c>
      <c r="K1694" t="s">
        <v>161</v>
      </c>
      <c r="L1694">
        <v>30</v>
      </c>
      <c r="M1694" t="s">
        <v>137</v>
      </c>
      <c r="N1694" t="s">
        <v>162</v>
      </c>
      <c r="O1694">
        <v>30</v>
      </c>
      <c r="P1694" t="s">
        <v>137</v>
      </c>
      <c r="Q1694" t="s">
        <v>163</v>
      </c>
      <c r="R1694">
        <v>10</v>
      </c>
      <c r="S1694" t="s">
        <v>137</v>
      </c>
      <c r="T1694" t="s">
        <v>164</v>
      </c>
      <c r="U1694">
        <v>20</v>
      </c>
      <c r="V1694" t="s">
        <v>137</v>
      </c>
      <c r="W1694" t="s">
        <v>165</v>
      </c>
      <c r="X1694">
        <v>20</v>
      </c>
      <c r="Y1694" t="s">
        <v>137</v>
      </c>
      <c r="Z1694" t="s">
        <v>166</v>
      </c>
      <c r="AA1694">
        <v>20</v>
      </c>
      <c r="AB1694" t="s">
        <v>137</v>
      </c>
      <c r="AC1694" t="s">
        <v>167</v>
      </c>
      <c r="AD1694">
        <v>20</v>
      </c>
      <c r="AE1694" t="s">
        <v>137</v>
      </c>
      <c r="AF1694" t="s">
        <v>168</v>
      </c>
      <c r="AG1694">
        <v>115200</v>
      </c>
      <c r="AH1694" t="s">
        <v>137</v>
      </c>
      <c r="AI1694" t="s">
        <v>169</v>
      </c>
      <c r="AJ1694">
        <v>12000</v>
      </c>
      <c r="AK1694" t="s">
        <v>137</v>
      </c>
      <c r="AL1694" t="s">
        <v>170</v>
      </c>
      <c r="AM1694">
        <v>30000</v>
      </c>
      <c r="AN1694" t="s">
        <v>137</v>
      </c>
    </row>
    <row r="1695" spans="1:40">
      <c r="A1695" s="26">
        <v>41505.939347361113</v>
      </c>
      <c r="B1695" t="s">
        <v>128</v>
      </c>
      <c r="C1695" t="s">
        <v>446</v>
      </c>
      <c r="D1695" t="s">
        <v>2120</v>
      </c>
      <c r="E1695" t="s">
        <v>131</v>
      </c>
      <c r="F1695" t="s">
        <v>132</v>
      </c>
      <c r="G1695" t="s">
        <v>133</v>
      </c>
      <c r="H1695" t="s">
        <v>172</v>
      </c>
      <c r="I1695">
        <v>60</v>
      </c>
      <c r="J1695" t="s">
        <v>137</v>
      </c>
      <c r="K1695" t="s">
        <v>173</v>
      </c>
      <c r="L1695">
        <v>40</v>
      </c>
      <c r="M1695" t="s">
        <v>137</v>
      </c>
      <c r="N1695" t="s">
        <v>174</v>
      </c>
      <c r="O1695">
        <v>50</v>
      </c>
      <c r="P1695" t="s">
        <v>137</v>
      </c>
      <c r="Q1695" t="s">
        <v>175</v>
      </c>
      <c r="R1695">
        <v>40</v>
      </c>
      <c r="S1695" t="s">
        <v>137</v>
      </c>
      <c r="T1695" t="s">
        <v>176</v>
      </c>
      <c r="U1695">
        <v>60</v>
      </c>
      <c r="V1695" t="s">
        <v>137</v>
      </c>
      <c r="W1695" t="s">
        <v>177</v>
      </c>
      <c r="X1695">
        <v>50</v>
      </c>
      <c r="Y1695" t="s">
        <v>137</v>
      </c>
      <c r="Z1695" t="s">
        <v>178</v>
      </c>
      <c r="AA1695">
        <v>50</v>
      </c>
      <c r="AB1695" t="s">
        <v>137</v>
      </c>
      <c r="AC1695" t="s">
        <v>179</v>
      </c>
      <c r="AD1695">
        <v>35</v>
      </c>
      <c r="AE1695" t="s">
        <v>137</v>
      </c>
      <c r="AF1695" t="s">
        <v>180</v>
      </c>
      <c r="AG1695">
        <v>8</v>
      </c>
      <c r="AH1695" t="s">
        <v>137</v>
      </c>
      <c r="AI1695" t="s">
        <v>181</v>
      </c>
      <c r="AJ1695">
        <v>90</v>
      </c>
      <c r="AK1695" t="s">
        <v>137</v>
      </c>
      <c r="AL1695" t="s">
        <v>182</v>
      </c>
      <c r="AM1695">
        <v>1</v>
      </c>
      <c r="AN1695" t="s">
        <v>137</v>
      </c>
    </row>
    <row r="1696" spans="1:40">
      <c r="A1696" s="26">
        <v>41505.939347361113</v>
      </c>
      <c r="B1696" t="s">
        <v>128</v>
      </c>
      <c r="C1696" t="s">
        <v>446</v>
      </c>
      <c r="D1696" t="s">
        <v>2121</v>
      </c>
      <c r="E1696" t="s">
        <v>131</v>
      </c>
      <c r="F1696" t="s">
        <v>132</v>
      </c>
      <c r="G1696" t="s">
        <v>133</v>
      </c>
      <c r="H1696" t="s">
        <v>184</v>
      </c>
      <c r="I1696">
        <v>33</v>
      </c>
      <c r="J1696" t="s">
        <v>137</v>
      </c>
      <c r="K1696" t="s">
        <v>185</v>
      </c>
      <c r="L1696">
        <v>33</v>
      </c>
      <c r="M1696" t="s">
        <v>137</v>
      </c>
      <c r="N1696" t="s">
        <v>186</v>
      </c>
      <c r="O1696">
        <v>34</v>
      </c>
      <c r="P1696" t="s">
        <v>137</v>
      </c>
      <c r="Q1696" t="s">
        <v>164</v>
      </c>
      <c r="R1696">
        <v>20</v>
      </c>
      <c r="S1696" t="s">
        <v>137</v>
      </c>
      <c r="T1696" t="s">
        <v>165</v>
      </c>
      <c r="U1696">
        <v>20</v>
      </c>
      <c r="V1696" t="s">
        <v>137</v>
      </c>
      <c r="W1696" t="s">
        <v>166</v>
      </c>
      <c r="X1696">
        <v>20</v>
      </c>
      <c r="Y1696" t="s">
        <v>137</v>
      </c>
      <c r="Z1696" t="s">
        <v>187</v>
      </c>
      <c r="AA1696">
        <v>20</v>
      </c>
      <c r="AB1696" t="s">
        <v>137</v>
      </c>
      <c r="AC1696" t="s">
        <v>188</v>
      </c>
      <c r="AD1696">
        <v>20</v>
      </c>
      <c r="AE1696" t="s">
        <v>137</v>
      </c>
      <c r="AF1696" t="s">
        <v>189</v>
      </c>
      <c r="AG1696">
        <v>20</v>
      </c>
      <c r="AH1696" t="s">
        <v>137</v>
      </c>
      <c r="AI1696" t="s">
        <v>168</v>
      </c>
      <c r="AJ1696">
        <v>115200</v>
      </c>
      <c r="AK1696" t="s">
        <v>137</v>
      </c>
      <c r="AL1696" t="s">
        <v>169</v>
      </c>
      <c r="AM1696">
        <v>12000</v>
      </c>
      <c r="AN1696" t="s">
        <v>137</v>
      </c>
    </row>
    <row r="1697" spans="1:40">
      <c r="A1697" s="26">
        <v>41505.939347361113</v>
      </c>
      <c r="B1697" t="s">
        <v>128</v>
      </c>
      <c r="C1697" t="s">
        <v>446</v>
      </c>
      <c r="D1697" t="s">
        <v>2122</v>
      </c>
      <c r="E1697" t="s">
        <v>131</v>
      </c>
      <c r="F1697" t="s">
        <v>132</v>
      </c>
      <c r="G1697" t="s">
        <v>133</v>
      </c>
      <c r="H1697" t="s">
        <v>140</v>
      </c>
      <c r="I1697">
        <v>49</v>
      </c>
      <c r="J1697" t="s">
        <v>137</v>
      </c>
      <c r="K1697" t="s">
        <v>141</v>
      </c>
      <c r="L1697">
        <v>130</v>
      </c>
      <c r="M1697" t="s">
        <v>137</v>
      </c>
      <c r="N1697" t="s">
        <v>142</v>
      </c>
      <c r="O1697">
        <v>180</v>
      </c>
      <c r="P1697" t="s">
        <v>137</v>
      </c>
      <c r="Q1697" t="s">
        <v>143</v>
      </c>
      <c r="R1697">
        <v>140</v>
      </c>
      <c r="S1697" t="s">
        <v>137</v>
      </c>
      <c r="T1697" t="s">
        <v>144</v>
      </c>
      <c r="U1697">
        <v>80</v>
      </c>
      <c r="V1697" t="s">
        <v>137</v>
      </c>
      <c r="W1697" t="s">
        <v>145</v>
      </c>
      <c r="X1697">
        <v>101</v>
      </c>
      <c r="Y1697" t="s">
        <v>137</v>
      </c>
      <c r="Z1697" t="s">
        <v>146</v>
      </c>
      <c r="AA1697">
        <v>190</v>
      </c>
      <c r="AB1697" t="s">
        <v>137</v>
      </c>
      <c r="AC1697" t="s">
        <v>147</v>
      </c>
      <c r="AD1697">
        <v>20</v>
      </c>
      <c r="AE1697" t="s">
        <v>137</v>
      </c>
    </row>
    <row r="1698" spans="1:40">
      <c r="A1698" s="26">
        <v>41505.939347361113</v>
      </c>
      <c r="B1698" t="s">
        <v>128</v>
      </c>
      <c r="C1698" t="s">
        <v>446</v>
      </c>
      <c r="D1698" t="s">
        <v>2123</v>
      </c>
    </row>
    <row r="1699" spans="1:40">
      <c r="A1699" s="26">
        <v>41505.939347361113</v>
      </c>
      <c r="B1699" t="s">
        <v>128</v>
      </c>
      <c r="C1699" t="s">
        <v>446</v>
      </c>
      <c r="D1699" t="s">
        <v>2124</v>
      </c>
      <c r="E1699" t="s">
        <v>131</v>
      </c>
      <c r="F1699" t="s">
        <v>132</v>
      </c>
      <c r="G1699" t="s">
        <v>133</v>
      </c>
      <c r="H1699" t="s">
        <v>150</v>
      </c>
      <c r="I1699">
        <v>50</v>
      </c>
      <c r="J1699" t="s">
        <v>137</v>
      </c>
      <c r="K1699" t="s">
        <v>151</v>
      </c>
      <c r="L1699">
        <v>50</v>
      </c>
      <c r="M1699" t="s">
        <v>137</v>
      </c>
      <c r="N1699" t="s">
        <v>152</v>
      </c>
      <c r="O1699">
        <v>50</v>
      </c>
      <c r="P1699" t="s">
        <v>137</v>
      </c>
    </row>
    <row r="1700" spans="1:40">
      <c r="A1700" s="26">
        <v>41505.939347361113</v>
      </c>
      <c r="B1700" t="s">
        <v>128</v>
      </c>
      <c r="C1700" t="s">
        <v>446</v>
      </c>
      <c r="D1700" t="s">
        <v>2125</v>
      </c>
      <c r="E1700" t="s">
        <v>131</v>
      </c>
      <c r="F1700" t="s">
        <v>132</v>
      </c>
      <c r="G1700" t="s">
        <v>133</v>
      </c>
      <c r="H1700" t="s">
        <v>154</v>
      </c>
      <c r="I1700">
        <v>35</v>
      </c>
      <c r="J1700" t="s">
        <v>137</v>
      </c>
      <c r="K1700" t="s">
        <v>155</v>
      </c>
      <c r="L1700">
        <v>5</v>
      </c>
      <c r="M1700" t="s">
        <v>137</v>
      </c>
      <c r="N1700" t="s">
        <v>156</v>
      </c>
      <c r="O1700">
        <v>60</v>
      </c>
      <c r="P1700" t="s">
        <v>137</v>
      </c>
    </row>
    <row r="1701" spans="1:40">
      <c r="A1701" s="26">
        <v>41505.939347361113</v>
      </c>
      <c r="B1701" t="s">
        <v>128</v>
      </c>
      <c r="C1701" t="s">
        <v>446</v>
      </c>
      <c r="D1701" t="s">
        <v>2126</v>
      </c>
      <c r="E1701" t="s">
        <v>131</v>
      </c>
      <c r="F1701" t="s">
        <v>132</v>
      </c>
      <c r="G1701" t="s">
        <v>133</v>
      </c>
      <c r="H1701" t="s">
        <v>158</v>
      </c>
      <c r="I1701">
        <v>1</v>
      </c>
      <c r="J1701" t="s">
        <v>137</v>
      </c>
    </row>
    <row r="1702" spans="1:40">
      <c r="A1702" s="26">
        <v>41505.939347361113</v>
      </c>
      <c r="B1702" t="s">
        <v>128</v>
      </c>
      <c r="C1702" t="s">
        <v>446</v>
      </c>
      <c r="D1702" t="s">
        <v>2127</v>
      </c>
      <c r="E1702" t="s">
        <v>131</v>
      </c>
      <c r="F1702" t="s">
        <v>132</v>
      </c>
      <c r="G1702" t="s">
        <v>133</v>
      </c>
      <c r="H1702" t="s">
        <v>160</v>
      </c>
      <c r="I1702">
        <v>30</v>
      </c>
      <c r="J1702" t="s">
        <v>137</v>
      </c>
      <c r="K1702" t="s">
        <v>161</v>
      </c>
      <c r="L1702">
        <v>30</v>
      </c>
      <c r="M1702" t="s">
        <v>137</v>
      </c>
      <c r="N1702" t="s">
        <v>162</v>
      </c>
      <c r="O1702">
        <v>30</v>
      </c>
      <c r="P1702" t="s">
        <v>137</v>
      </c>
      <c r="Q1702" t="s">
        <v>163</v>
      </c>
      <c r="R1702">
        <v>10</v>
      </c>
      <c r="S1702" t="s">
        <v>137</v>
      </c>
      <c r="T1702" t="s">
        <v>164</v>
      </c>
      <c r="U1702">
        <v>20</v>
      </c>
      <c r="V1702" t="s">
        <v>137</v>
      </c>
      <c r="W1702" t="s">
        <v>165</v>
      </c>
      <c r="X1702">
        <v>20</v>
      </c>
      <c r="Y1702" t="s">
        <v>137</v>
      </c>
      <c r="Z1702" t="s">
        <v>166</v>
      </c>
      <c r="AA1702">
        <v>20</v>
      </c>
      <c r="AB1702" t="s">
        <v>137</v>
      </c>
      <c r="AC1702" t="s">
        <v>167</v>
      </c>
      <c r="AD1702">
        <v>20</v>
      </c>
      <c r="AE1702" t="s">
        <v>137</v>
      </c>
      <c r="AF1702" t="s">
        <v>168</v>
      </c>
      <c r="AG1702">
        <v>115200</v>
      </c>
      <c r="AH1702" t="s">
        <v>137</v>
      </c>
      <c r="AI1702" t="s">
        <v>169</v>
      </c>
      <c r="AJ1702">
        <v>12000</v>
      </c>
      <c r="AK1702" t="s">
        <v>137</v>
      </c>
      <c r="AL1702" t="s">
        <v>170</v>
      </c>
      <c r="AM1702">
        <v>30000</v>
      </c>
      <c r="AN1702" t="s">
        <v>137</v>
      </c>
    </row>
    <row r="1703" spans="1:40">
      <c r="A1703" s="26">
        <v>41505.939347361113</v>
      </c>
      <c r="B1703" t="s">
        <v>128</v>
      </c>
      <c r="C1703" t="s">
        <v>446</v>
      </c>
      <c r="D1703" t="s">
        <v>2128</v>
      </c>
      <c r="E1703" t="s">
        <v>131</v>
      </c>
      <c r="F1703" t="s">
        <v>132</v>
      </c>
      <c r="G1703" t="s">
        <v>133</v>
      </c>
      <c r="H1703" t="s">
        <v>172</v>
      </c>
      <c r="I1703">
        <v>60</v>
      </c>
      <c r="J1703" t="s">
        <v>137</v>
      </c>
      <c r="K1703" t="s">
        <v>173</v>
      </c>
      <c r="L1703">
        <v>40</v>
      </c>
      <c r="M1703" t="s">
        <v>137</v>
      </c>
      <c r="N1703" t="s">
        <v>174</v>
      </c>
      <c r="O1703">
        <v>50</v>
      </c>
      <c r="P1703" t="s">
        <v>137</v>
      </c>
      <c r="Q1703" t="s">
        <v>175</v>
      </c>
      <c r="R1703">
        <v>40</v>
      </c>
      <c r="S1703" t="s">
        <v>137</v>
      </c>
      <c r="T1703" t="s">
        <v>176</v>
      </c>
      <c r="U1703">
        <v>60</v>
      </c>
      <c r="V1703" t="s">
        <v>137</v>
      </c>
      <c r="W1703" t="s">
        <v>177</v>
      </c>
      <c r="X1703">
        <v>50</v>
      </c>
      <c r="Y1703" t="s">
        <v>137</v>
      </c>
      <c r="Z1703" t="s">
        <v>178</v>
      </c>
      <c r="AA1703">
        <v>50</v>
      </c>
      <c r="AB1703" t="s">
        <v>137</v>
      </c>
      <c r="AC1703" t="s">
        <v>179</v>
      </c>
      <c r="AD1703">
        <v>35</v>
      </c>
      <c r="AE1703" t="s">
        <v>137</v>
      </c>
      <c r="AF1703" t="s">
        <v>180</v>
      </c>
      <c r="AG1703">
        <v>8</v>
      </c>
      <c r="AH1703" t="s">
        <v>137</v>
      </c>
      <c r="AI1703" t="s">
        <v>181</v>
      </c>
      <c r="AJ1703">
        <v>90</v>
      </c>
      <c r="AK1703" t="s">
        <v>137</v>
      </c>
      <c r="AL1703" t="s">
        <v>182</v>
      </c>
      <c r="AM1703">
        <v>1</v>
      </c>
      <c r="AN1703" t="s">
        <v>137</v>
      </c>
    </row>
    <row r="1704" spans="1:40">
      <c r="A1704" s="26">
        <v>41505.939347361113</v>
      </c>
      <c r="B1704" t="s">
        <v>128</v>
      </c>
      <c r="C1704" t="s">
        <v>446</v>
      </c>
      <c r="D1704" t="s">
        <v>2129</v>
      </c>
      <c r="E1704" t="s">
        <v>131</v>
      </c>
      <c r="F1704" t="s">
        <v>132</v>
      </c>
      <c r="G1704" t="s">
        <v>133</v>
      </c>
      <c r="H1704" t="s">
        <v>184</v>
      </c>
      <c r="I1704">
        <v>33</v>
      </c>
      <c r="J1704" t="s">
        <v>137</v>
      </c>
      <c r="K1704" t="s">
        <v>185</v>
      </c>
      <c r="L1704">
        <v>33</v>
      </c>
      <c r="M1704" t="s">
        <v>137</v>
      </c>
      <c r="N1704" t="s">
        <v>186</v>
      </c>
      <c r="O1704">
        <v>34</v>
      </c>
      <c r="P1704" t="s">
        <v>137</v>
      </c>
      <c r="Q1704" t="s">
        <v>164</v>
      </c>
      <c r="R1704">
        <v>20</v>
      </c>
      <c r="S1704" t="s">
        <v>137</v>
      </c>
      <c r="T1704" t="s">
        <v>165</v>
      </c>
      <c r="U1704">
        <v>20</v>
      </c>
      <c r="V1704" t="s">
        <v>137</v>
      </c>
      <c r="W1704" t="s">
        <v>166</v>
      </c>
      <c r="X1704">
        <v>20</v>
      </c>
      <c r="Y1704" t="s">
        <v>137</v>
      </c>
      <c r="Z1704" t="s">
        <v>187</v>
      </c>
      <c r="AA1704">
        <v>20</v>
      </c>
      <c r="AB1704" t="s">
        <v>137</v>
      </c>
      <c r="AC1704" t="s">
        <v>188</v>
      </c>
      <c r="AD1704">
        <v>20</v>
      </c>
      <c r="AE1704" t="s">
        <v>137</v>
      </c>
      <c r="AF1704" t="s">
        <v>189</v>
      </c>
      <c r="AG1704">
        <v>20</v>
      </c>
      <c r="AH1704" t="s">
        <v>137</v>
      </c>
      <c r="AI1704" t="s">
        <v>168</v>
      </c>
      <c r="AJ1704">
        <v>115200</v>
      </c>
      <c r="AK1704" t="s">
        <v>137</v>
      </c>
      <c r="AL1704" t="s">
        <v>169</v>
      </c>
      <c r="AM1704">
        <v>12000</v>
      </c>
      <c r="AN1704" t="s">
        <v>137</v>
      </c>
    </row>
    <row r="1705" spans="1:40">
      <c r="A1705" s="26">
        <v>41505.939347361113</v>
      </c>
      <c r="B1705" t="s">
        <v>128</v>
      </c>
      <c r="C1705" t="s">
        <v>446</v>
      </c>
      <c r="D1705" t="s">
        <v>2130</v>
      </c>
      <c r="E1705" t="s">
        <v>131</v>
      </c>
      <c r="F1705" t="s">
        <v>132</v>
      </c>
      <c r="G1705" t="s">
        <v>133</v>
      </c>
      <c r="H1705" t="s">
        <v>140</v>
      </c>
      <c r="I1705">
        <v>49</v>
      </c>
      <c r="J1705" t="s">
        <v>137</v>
      </c>
      <c r="K1705" t="s">
        <v>141</v>
      </c>
      <c r="L1705">
        <v>130</v>
      </c>
      <c r="M1705" t="s">
        <v>137</v>
      </c>
      <c r="N1705" t="s">
        <v>142</v>
      </c>
      <c r="O1705">
        <v>180</v>
      </c>
      <c r="P1705" t="s">
        <v>137</v>
      </c>
      <c r="Q1705" t="s">
        <v>143</v>
      </c>
      <c r="R1705">
        <v>140</v>
      </c>
      <c r="S1705" t="s">
        <v>137</v>
      </c>
      <c r="T1705" t="s">
        <v>144</v>
      </c>
      <c r="U1705">
        <v>80</v>
      </c>
      <c r="V1705" t="s">
        <v>137</v>
      </c>
      <c r="W1705" t="s">
        <v>145</v>
      </c>
      <c r="X1705">
        <v>101</v>
      </c>
      <c r="Y1705" t="s">
        <v>137</v>
      </c>
      <c r="Z1705" t="s">
        <v>146</v>
      </c>
      <c r="AA1705">
        <v>190</v>
      </c>
      <c r="AB1705" t="s">
        <v>137</v>
      </c>
      <c r="AC1705" t="s">
        <v>147</v>
      </c>
      <c r="AD1705">
        <v>20</v>
      </c>
      <c r="AE1705" t="s">
        <v>137</v>
      </c>
    </row>
    <row r="1706" spans="1:40">
      <c r="A1706" s="26">
        <v>41505.939347361113</v>
      </c>
      <c r="B1706" t="s">
        <v>128</v>
      </c>
      <c r="C1706" t="s">
        <v>446</v>
      </c>
      <c r="D1706" t="s">
        <v>2131</v>
      </c>
    </row>
    <row r="1707" spans="1:40">
      <c r="A1707" s="26">
        <v>41505.939347361113</v>
      </c>
      <c r="B1707" t="s">
        <v>128</v>
      </c>
      <c r="C1707" t="s">
        <v>446</v>
      </c>
      <c r="D1707" t="s">
        <v>2132</v>
      </c>
      <c r="E1707" t="s">
        <v>131</v>
      </c>
      <c r="F1707" t="s">
        <v>132</v>
      </c>
      <c r="G1707" t="s">
        <v>133</v>
      </c>
      <c r="H1707" t="s">
        <v>150</v>
      </c>
      <c r="I1707">
        <v>50</v>
      </c>
      <c r="J1707" t="s">
        <v>137</v>
      </c>
      <c r="K1707" t="s">
        <v>151</v>
      </c>
      <c r="L1707">
        <v>50</v>
      </c>
      <c r="M1707" t="s">
        <v>137</v>
      </c>
      <c r="N1707" t="s">
        <v>152</v>
      </c>
      <c r="O1707">
        <v>50</v>
      </c>
      <c r="P1707" t="s">
        <v>137</v>
      </c>
    </row>
    <row r="1708" spans="1:40">
      <c r="A1708" s="26">
        <v>41505.939347361113</v>
      </c>
      <c r="B1708" t="s">
        <v>128</v>
      </c>
      <c r="C1708" t="s">
        <v>446</v>
      </c>
      <c r="D1708" t="s">
        <v>2133</v>
      </c>
      <c r="E1708" t="s">
        <v>131</v>
      </c>
      <c r="F1708" t="s">
        <v>132</v>
      </c>
      <c r="G1708" t="s">
        <v>133</v>
      </c>
      <c r="H1708" t="s">
        <v>154</v>
      </c>
      <c r="I1708">
        <v>35</v>
      </c>
      <c r="J1708" t="s">
        <v>137</v>
      </c>
      <c r="K1708" t="s">
        <v>155</v>
      </c>
      <c r="L1708">
        <v>5</v>
      </c>
      <c r="M1708" t="s">
        <v>137</v>
      </c>
      <c r="N1708" t="s">
        <v>156</v>
      </c>
      <c r="O1708">
        <v>60</v>
      </c>
      <c r="P1708" t="s">
        <v>137</v>
      </c>
    </row>
    <row r="1709" spans="1:40">
      <c r="A1709" s="26">
        <v>41505.939347361113</v>
      </c>
      <c r="B1709" t="s">
        <v>128</v>
      </c>
      <c r="C1709" t="s">
        <v>446</v>
      </c>
      <c r="D1709" t="s">
        <v>2134</v>
      </c>
      <c r="E1709" t="s">
        <v>131</v>
      </c>
      <c r="F1709" t="s">
        <v>132</v>
      </c>
      <c r="G1709" t="s">
        <v>133</v>
      </c>
      <c r="H1709" t="s">
        <v>158</v>
      </c>
      <c r="I1709">
        <v>1</v>
      </c>
      <c r="J1709" t="s">
        <v>137</v>
      </c>
    </row>
    <row r="1710" spans="1:40">
      <c r="A1710" s="26">
        <v>41505.939347361113</v>
      </c>
      <c r="B1710" t="s">
        <v>128</v>
      </c>
      <c r="C1710" t="s">
        <v>652</v>
      </c>
      <c r="D1710" t="s">
        <v>2135</v>
      </c>
      <c r="E1710" t="s">
        <v>131</v>
      </c>
      <c r="F1710" t="s">
        <v>132</v>
      </c>
      <c r="G1710" t="s">
        <v>133</v>
      </c>
      <c r="H1710" t="s">
        <v>160</v>
      </c>
      <c r="I1710">
        <v>30</v>
      </c>
      <c r="J1710" t="s">
        <v>137</v>
      </c>
      <c r="K1710" t="s">
        <v>161</v>
      </c>
      <c r="L1710">
        <v>30</v>
      </c>
      <c r="M1710" t="s">
        <v>137</v>
      </c>
      <c r="N1710" t="s">
        <v>162</v>
      </c>
      <c r="O1710">
        <v>30</v>
      </c>
      <c r="P1710" t="s">
        <v>137</v>
      </c>
      <c r="Q1710" t="s">
        <v>163</v>
      </c>
      <c r="R1710">
        <v>10</v>
      </c>
      <c r="S1710" t="s">
        <v>137</v>
      </c>
      <c r="T1710" t="s">
        <v>164</v>
      </c>
      <c r="U1710">
        <v>20</v>
      </c>
      <c r="V1710" t="s">
        <v>137</v>
      </c>
      <c r="W1710" t="s">
        <v>165</v>
      </c>
      <c r="X1710">
        <v>20</v>
      </c>
      <c r="Y1710" t="s">
        <v>137</v>
      </c>
      <c r="Z1710" t="s">
        <v>166</v>
      </c>
      <c r="AA1710">
        <v>20</v>
      </c>
      <c r="AB1710" t="s">
        <v>137</v>
      </c>
      <c r="AC1710" t="s">
        <v>167</v>
      </c>
      <c r="AD1710">
        <v>20</v>
      </c>
      <c r="AE1710" t="s">
        <v>137</v>
      </c>
      <c r="AF1710" t="s">
        <v>168</v>
      </c>
      <c r="AG1710">
        <v>115200</v>
      </c>
      <c r="AH1710" t="s">
        <v>137</v>
      </c>
      <c r="AI1710" t="s">
        <v>169</v>
      </c>
      <c r="AJ1710">
        <v>12000</v>
      </c>
      <c r="AK1710" t="s">
        <v>137</v>
      </c>
      <c r="AL1710" t="s">
        <v>170</v>
      </c>
      <c r="AM1710">
        <v>30000</v>
      </c>
      <c r="AN1710" t="s">
        <v>137</v>
      </c>
    </row>
    <row r="1711" spans="1:40">
      <c r="A1711" s="26">
        <v>41505.939347361113</v>
      </c>
      <c r="B1711" t="s">
        <v>128</v>
      </c>
      <c r="C1711" t="s">
        <v>652</v>
      </c>
      <c r="D1711" t="s">
        <v>2136</v>
      </c>
      <c r="E1711" t="s">
        <v>131</v>
      </c>
      <c r="F1711" t="s">
        <v>132</v>
      </c>
      <c r="G1711" t="s">
        <v>133</v>
      </c>
      <c r="H1711" t="s">
        <v>172</v>
      </c>
      <c r="I1711">
        <v>60</v>
      </c>
      <c r="J1711" t="s">
        <v>137</v>
      </c>
      <c r="K1711" t="s">
        <v>173</v>
      </c>
      <c r="L1711">
        <v>40</v>
      </c>
      <c r="M1711" t="s">
        <v>137</v>
      </c>
      <c r="N1711" t="s">
        <v>174</v>
      </c>
      <c r="O1711">
        <v>50</v>
      </c>
      <c r="P1711" t="s">
        <v>137</v>
      </c>
      <c r="Q1711" t="s">
        <v>175</v>
      </c>
      <c r="R1711">
        <v>40</v>
      </c>
      <c r="S1711" t="s">
        <v>137</v>
      </c>
      <c r="T1711" t="s">
        <v>176</v>
      </c>
      <c r="U1711">
        <v>60</v>
      </c>
      <c r="V1711" t="s">
        <v>137</v>
      </c>
      <c r="W1711" t="s">
        <v>177</v>
      </c>
      <c r="X1711">
        <v>50</v>
      </c>
      <c r="Y1711" t="s">
        <v>137</v>
      </c>
      <c r="Z1711" t="s">
        <v>178</v>
      </c>
      <c r="AA1711">
        <v>50</v>
      </c>
      <c r="AB1711" t="s">
        <v>137</v>
      </c>
      <c r="AC1711" t="s">
        <v>179</v>
      </c>
      <c r="AD1711">
        <v>35</v>
      </c>
      <c r="AE1711" t="s">
        <v>137</v>
      </c>
      <c r="AF1711" t="s">
        <v>180</v>
      </c>
      <c r="AG1711">
        <v>8</v>
      </c>
      <c r="AH1711" t="s">
        <v>137</v>
      </c>
      <c r="AI1711" t="s">
        <v>181</v>
      </c>
      <c r="AJ1711">
        <v>90</v>
      </c>
      <c r="AK1711" t="s">
        <v>137</v>
      </c>
      <c r="AL1711" t="s">
        <v>182</v>
      </c>
      <c r="AM1711">
        <v>1</v>
      </c>
      <c r="AN1711" t="s">
        <v>137</v>
      </c>
    </row>
    <row r="1712" spans="1:40">
      <c r="A1712" s="26">
        <v>41505.939347361113</v>
      </c>
      <c r="B1712" t="s">
        <v>128</v>
      </c>
      <c r="C1712" t="s">
        <v>652</v>
      </c>
      <c r="D1712" t="s">
        <v>2137</v>
      </c>
      <c r="E1712" t="s">
        <v>131</v>
      </c>
      <c r="F1712" t="s">
        <v>132</v>
      </c>
      <c r="G1712" t="s">
        <v>133</v>
      </c>
      <c r="H1712" t="s">
        <v>184</v>
      </c>
      <c r="I1712">
        <v>33</v>
      </c>
      <c r="J1712" t="s">
        <v>137</v>
      </c>
      <c r="K1712" t="s">
        <v>185</v>
      </c>
      <c r="L1712">
        <v>33</v>
      </c>
      <c r="M1712" t="s">
        <v>137</v>
      </c>
      <c r="N1712" t="s">
        <v>186</v>
      </c>
      <c r="O1712">
        <v>34</v>
      </c>
      <c r="P1712" t="s">
        <v>137</v>
      </c>
      <c r="Q1712" t="s">
        <v>164</v>
      </c>
      <c r="R1712">
        <v>20</v>
      </c>
      <c r="S1712" t="s">
        <v>137</v>
      </c>
      <c r="T1712" t="s">
        <v>165</v>
      </c>
      <c r="U1712">
        <v>20</v>
      </c>
      <c r="V1712" t="s">
        <v>137</v>
      </c>
      <c r="W1712" t="s">
        <v>166</v>
      </c>
      <c r="X1712">
        <v>20</v>
      </c>
      <c r="Y1712" t="s">
        <v>137</v>
      </c>
      <c r="Z1712" t="s">
        <v>187</v>
      </c>
      <c r="AA1712">
        <v>20</v>
      </c>
      <c r="AB1712" t="s">
        <v>137</v>
      </c>
      <c r="AC1712" t="s">
        <v>188</v>
      </c>
      <c r="AD1712">
        <v>20</v>
      </c>
      <c r="AE1712" t="s">
        <v>137</v>
      </c>
      <c r="AF1712" t="s">
        <v>189</v>
      </c>
      <c r="AG1712">
        <v>20</v>
      </c>
      <c r="AH1712" t="s">
        <v>137</v>
      </c>
      <c r="AI1712" t="s">
        <v>168</v>
      </c>
      <c r="AJ1712">
        <v>115200</v>
      </c>
      <c r="AK1712" t="s">
        <v>137</v>
      </c>
      <c r="AL1712" t="s">
        <v>169</v>
      </c>
      <c r="AM1712">
        <v>12000</v>
      </c>
      <c r="AN1712" t="s">
        <v>137</v>
      </c>
    </row>
    <row r="1713" spans="1:40">
      <c r="A1713" s="26">
        <v>41505.939347361113</v>
      </c>
      <c r="B1713" t="s">
        <v>128</v>
      </c>
      <c r="C1713" t="s">
        <v>652</v>
      </c>
      <c r="D1713" t="s">
        <v>2138</v>
      </c>
      <c r="E1713" t="s">
        <v>131</v>
      </c>
      <c r="F1713" t="s">
        <v>132</v>
      </c>
      <c r="G1713" t="s">
        <v>133</v>
      </c>
      <c r="H1713" t="s">
        <v>140</v>
      </c>
      <c r="I1713">
        <v>49</v>
      </c>
      <c r="J1713" t="s">
        <v>137</v>
      </c>
      <c r="K1713" t="s">
        <v>141</v>
      </c>
      <c r="L1713">
        <v>130</v>
      </c>
      <c r="M1713" t="s">
        <v>137</v>
      </c>
      <c r="N1713" t="s">
        <v>142</v>
      </c>
      <c r="O1713">
        <v>180</v>
      </c>
      <c r="P1713" t="s">
        <v>137</v>
      </c>
      <c r="Q1713" t="s">
        <v>143</v>
      </c>
      <c r="R1713">
        <v>140</v>
      </c>
      <c r="S1713" t="s">
        <v>137</v>
      </c>
      <c r="T1713" t="s">
        <v>144</v>
      </c>
      <c r="U1713">
        <v>80</v>
      </c>
      <c r="V1713" t="s">
        <v>137</v>
      </c>
      <c r="W1713" t="s">
        <v>145</v>
      </c>
      <c r="X1713">
        <v>101</v>
      </c>
      <c r="Y1713" t="s">
        <v>137</v>
      </c>
      <c r="Z1713" t="s">
        <v>146</v>
      </c>
      <c r="AA1713">
        <v>190</v>
      </c>
      <c r="AB1713" t="s">
        <v>137</v>
      </c>
      <c r="AC1713" t="s">
        <v>147</v>
      </c>
      <c r="AD1713">
        <v>20</v>
      </c>
      <c r="AE1713" t="s">
        <v>137</v>
      </c>
    </row>
    <row r="1714" spans="1:40">
      <c r="A1714" s="26">
        <v>41505.939347361113</v>
      </c>
      <c r="B1714" t="s">
        <v>128</v>
      </c>
      <c r="C1714" t="s">
        <v>652</v>
      </c>
      <c r="D1714" t="s">
        <v>2139</v>
      </c>
    </row>
    <row r="1715" spans="1:40">
      <c r="A1715" s="26">
        <v>41505.939347361113</v>
      </c>
      <c r="B1715" t="s">
        <v>128</v>
      </c>
      <c r="C1715" t="s">
        <v>652</v>
      </c>
      <c r="D1715" t="s">
        <v>2140</v>
      </c>
      <c r="E1715" t="s">
        <v>131</v>
      </c>
      <c r="F1715" t="s">
        <v>132</v>
      </c>
      <c r="G1715" t="s">
        <v>133</v>
      </c>
      <c r="H1715" t="s">
        <v>150</v>
      </c>
      <c r="I1715">
        <v>50</v>
      </c>
      <c r="J1715" t="s">
        <v>137</v>
      </c>
      <c r="K1715" t="s">
        <v>151</v>
      </c>
      <c r="L1715">
        <v>50</v>
      </c>
      <c r="M1715" t="s">
        <v>137</v>
      </c>
      <c r="N1715" t="s">
        <v>152</v>
      </c>
      <c r="O1715">
        <v>50</v>
      </c>
      <c r="P1715" t="s">
        <v>137</v>
      </c>
    </row>
    <row r="1716" spans="1:40">
      <c r="A1716" s="26">
        <v>41505.939347361113</v>
      </c>
      <c r="B1716" t="s">
        <v>128</v>
      </c>
      <c r="C1716" t="s">
        <v>652</v>
      </c>
      <c r="D1716" t="s">
        <v>2141</v>
      </c>
      <c r="E1716" t="s">
        <v>131</v>
      </c>
      <c r="F1716" t="s">
        <v>132</v>
      </c>
      <c r="G1716" t="s">
        <v>133</v>
      </c>
      <c r="H1716" t="s">
        <v>154</v>
      </c>
      <c r="I1716">
        <v>35</v>
      </c>
      <c r="J1716" t="s">
        <v>137</v>
      </c>
      <c r="K1716" t="s">
        <v>155</v>
      </c>
      <c r="L1716">
        <v>5</v>
      </c>
      <c r="M1716" t="s">
        <v>137</v>
      </c>
      <c r="N1716" t="s">
        <v>156</v>
      </c>
      <c r="O1716">
        <v>60</v>
      </c>
      <c r="P1716" t="s">
        <v>137</v>
      </c>
    </row>
    <row r="1717" spans="1:40">
      <c r="A1717" s="26">
        <v>41505.939347361113</v>
      </c>
      <c r="B1717" t="s">
        <v>128</v>
      </c>
      <c r="C1717" t="s">
        <v>652</v>
      </c>
      <c r="D1717" t="s">
        <v>2142</v>
      </c>
      <c r="E1717" t="s">
        <v>131</v>
      </c>
      <c r="F1717" t="s">
        <v>132</v>
      </c>
      <c r="G1717" t="s">
        <v>133</v>
      </c>
      <c r="H1717" t="s">
        <v>158</v>
      </c>
      <c r="I1717">
        <v>1</v>
      </c>
      <c r="J1717" t="s">
        <v>137</v>
      </c>
    </row>
    <row r="1718" spans="1:40">
      <c r="A1718" s="26">
        <v>41505.939347361113</v>
      </c>
      <c r="B1718" t="s">
        <v>128</v>
      </c>
      <c r="C1718" t="s">
        <v>652</v>
      </c>
      <c r="D1718" t="s">
        <v>2143</v>
      </c>
      <c r="E1718" t="s">
        <v>131</v>
      </c>
      <c r="F1718" t="s">
        <v>132</v>
      </c>
      <c r="G1718" t="s">
        <v>133</v>
      </c>
      <c r="H1718" t="s">
        <v>160</v>
      </c>
      <c r="I1718">
        <v>30</v>
      </c>
      <c r="J1718" t="s">
        <v>137</v>
      </c>
      <c r="K1718" t="s">
        <v>161</v>
      </c>
      <c r="L1718">
        <v>30</v>
      </c>
      <c r="M1718" t="s">
        <v>137</v>
      </c>
      <c r="N1718" t="s">
        <v>162</v>
      </c>
      <c r="O1718">
        <v>30</v>
      </c>
      <c r="P1718" t="s">
        <v>137</v>
      </c>
      <c r="Q1718" t="s">
        <v>163</v>
      </c>
      <c r="R1718">
        <v>10</v>
      </c>
      <c r="S1718" t="s">
        <v>137</v>
      </c>
      <c r="T1718" t="s">
        <v>164</v>
      </c>
      <c r="U1718">
        <v>20</v>
      </c>
      <c r="V1718" t="s">
        <v>137</v>
      </c>
      <c r="W1718" t="s">
        <v>165</v>
      </c>
      <c r="X1718">
        <v>20</v>
      </c>
      <c r="Y1718" t="s">
        <v>137</v>
      </c>
      <c r="Z1718" t="s">
        <v>166</v>
      </c>
      <c r="AA1718">
        <v>20</v>
      </c>
      <c r="AB1718" t="s">
        <v>137</v>
      </c>
      <c r="AC1718" t="s">
        <v>167</v>
      </c>
      <c r="AD1718">
        <v>20</v>
      </c>
      <c r="AE1718" t="s">
        <v>137</v>
      </c>
      <c r="AF1718" t="s">
        <v>168</v>
      </c>
      <c r="AG1718">
        <v>115200</v>
      </c>
      <c r="AH1718" t="s">
        <v>137</v>
      </c>
      <c r="AI1718" t="s">
        <v>169</v>
      </c>
      <c r="AJ1718">
        <v>12000</v>
      </c>
      <c r="AK1718" t="s">
        <v>137</v>
      </c>
      <c r="AL1718" t="s">
        <v>170</v>
      </c>
      <c r="AM1718">
        <v>30000</v>
      </c>
      <c r="AN1718" t="s">
        <v>137</v>
      </c>
    </row>
    <row r="1719" spans="1:40">
      <c r="A1719" s="26">
        <v>41505.939347361113</v>
      </c>
      <c r="B1719" t="s">
        <v>128</v>
      </c>
      <c r="C1719" t="s">
        <v>652</v>
      </c>
      <c r="D1719" t="s">
        <v>2144</v>
      </c>
      <c r="E1719" t="s">
        <v>131</v>
      </c>
      <c r="F1719" t="s">
        <v>132</v>
      </c>
      <c r="G1719" t="s">
        <v>133</v>
      </c>
      <c r="H1719" t="s">
        <v>172</v>
      </c>
      <c r="I1719">
        <v>60</v>
      </c>
      <c r="J1719" t="s">
        <v>137</v>
      </c>
      <c r="K1719" t="s">
        <v>173</v>
      </c>
      <c r="L1719">
        <v>40</v>
      </c>
      <c r="M1719" t="s">
        <v>137</v>
      </c>
      <c r="N1719" t="s">
        <v>174</v>
      </c>
      <c r="O1719">
        <v>50</v>
      </c>
      <c r="P1719" t="s">
        <v>137</v>
      </c>
      <c r="Q1719" t="s">
        <v>175</v>
      </c>
      <c r="R1719">
        <v>40</v>
      </c>
      <c r="S1719" t="s">
        <v>137</v>
      </c>
      <c r="T1719" t="s">
        <v>176</v>
      </c>
      <c r="U1719">
        <v>60</v>
      </c>
      <c r="V1719" t="s">
        <v>137</v>
      </c>
      <c r="W1719" t="s">
        <v>177</v>
      </c>
      <c r="X1719">
        <v>50</v>
      </c>
      <c r="Y1719" t="s">
        <v>137</v>
      </c>
      <c r="Z1719" t="s">
        <v>178</v>
      </c>
      <c r="AA1719">
        <v>50</v>
      </c>
      <c r="AB1719" t="s">
        <v>137</v>
      </c>
      <c r="AC1719" t="s">
        <v>179</v>
      </c>
      <c r="AD1719">
        <v>35</v>
      </c>
      <c r="AE1719" t="s">
        <v>137</v>
      </c>
      <c r="AF1719" t="s">
        <v>180</v>
      </c>
      <c r="AG1719">
        <v>8</v>
      </c>
      <c r="AH1719" t="s">
        <v>137</v>
      </c>
      <c r="AI1719" t="s">
        <v>181</v>
      </c>
      <c r="AJ1719">
        <v>90</v>
      </c>
      <c r="AK1719" t="s">
        <v>137</v>
      </c>
      <c r="AL1719" t="s">
        <v>182</v>
      </c>
      <c r="AM1719">
        <v>1</v>
      </c>
      <c r="AN1719" t="s">
        <v>137</v>
      </c>
    </row>
    <row r="1720" spans="1:40">
      <c r="A1720" s="26">
        <v>41505.939347361113</v>
      </c>
      <c r="B1720" t="s">
        <v>128</v>
      </c>
      <c r="C1720" t="s">
        <v>652</v>
      </c>
      <c r="D1720" t="s">
        <v>2145</v>
      </c>
      <c r="E1720" t="s">
        <v>131</v>
      </c>
      <c r="F1720" t="s">
        <v>132</v>
      </c>
      <c r="G1720" t="s">
        <v>133</v>
      </c>
      <c r="H1720" t="s">
        <v>184</v>
      </c>
      <c r="I1720">
        <v>33</v>
      </c>
      <c r="J1720" t="s">
        <v>137</v>
      </c>
      <c r="K1720" t="s">
        <v>185</v>
      </c>
      <c r="L1720">
        <v>33</v>
      </c>
      <c r="M1720" t="s">
        <v>137</v>
      </c>
      <c r="N1720" t="s">
        <v>186</v>
      </c>
      <c r="O1720">
        <v>34</v>
      </c>
      <c r="P1720" t="s">
        <v>137</v>
      </c>
      <c r="Q1720" t="s">
        <v>164</v>
      </c>
      <c r="R1720">
        <v>20</v>
      </c>
      <c r="S1720" t="s">
        <v>137</v>
      </c>
      <c r="T1720" t="s">
        <v>165</v>
      </c>
      <c r="U1720">
        <v>20</v>
      </c>
      <c r="V1720" t="s">
        <v>137</v>
      </c>
      <c r="W1720" t="s">
        <v>166</v>
      </c>
      <c r="X1720">
        <v>20</v>
      </c>
      <c r="Y1720" t="s">
        <v>137</v>
      </c>
      <c r="Z1720" t="s">
        <v>187</v>
      </c>
      <c r="AA1720">
        <v>20</v>
      </c>
      <c r="AB1720" t="s">
        <v>137</v>
      </c>
      <c r="AC1720" t="s">
        <v>188</v>
      </c>
      <c r="AD1720">
        <v>20</v>
      </c>
      <c r="AE1720" t="s">
        <v>137</v>
      </c>
      <c r="AF1720" t="s">
        <v>189</v>
      </c>
      <c r="AG1720">
        <v>20</v>
      </c>
      <c r="AH1720" t="s">
        <v>137</v>
      </c>
      <c r="AI1720" t="s">
        <v>168</v>
      </c>
      <c r="AJ1720">
        <v>115200</v>
      </c>
      <c r="AK1720" t="s">
        <v>137</v>
      </c>
      <c r="AL1720" t="s">
        <v>169</v>
      </c>
      <c r="AM1720">
        <v>12000</v>
      </c>
      <c r="AN1720" t="s">
        <v>137</v>
      </c>
    </row>
    <row r="1721" spans="1:40">
      <c r="A1721" s="26">
        <v>41505.939347361113</v>
      </c>
      <c r="B1721" t="s">
        <v>128</v>
      </c>
      <c r="C1721" t="s">
        <v>652</v>
      </c>
      <c r="D1721" t="s">
        <v>2146</v>
      </c>
      <c r="E1721" t="s">
        <v>131</v>
      </c>
      <c r="F1721" t="s">
        <v>132</v>
      </c>
      <c r="G1721" t="s">
        <v>133</v>
      </c>
      <c r="H1721" t="s">
        <v>140</v>
      </c>
      <c r="I1721">
        <v>49</v>
      </c>
      <c r="J1721" t="s">
        <v>137</v>
      </c>
      <c r="K1721" t="s">
        <v>141</v>
      </c>
      <c r="L1721">
        <v>130</v>
      </c>
      <c r="M1721" t="s">
        <v>137</v>
      </c>
      <c r="N1721" t="s">
        <v>142</v>
      </c>
      <c r="O1721">
        <v>180</v>
      </c>
      <c r="P1721" t="s">
        <v>137</v>
      </c>
      <c r="Q1721" t="s">
        <v>143</v>
      </c>
      <c r="R1721">
        <v>140</v>
      </c>
      <c r="S1721" t="s">
        <v>137</v>
      </c>
      <c r="T1721" t="s">
        <v>144</v>
      </c>
      <c r="U1721">
        <v>80</v>
      </c>
      <c r="V1721" t="s">
        <v>137</v>
      </c>
      <c r="W1721" t="s">
        <v>145</v>
      </c>
      <c r="X1721">
        <v>101</v>
      </c>
      <c r="Y1721" t="s">
        <v>137</v>
      </c>
      <c r="Z1721" t="s">
        <v>146</v>
      </c>
      <c r="AA1721">
        <v>190</v>
      </c>
      <c r="AB1721" t="s">
        <v>137</v>
      </c>
      <c r="AC1721" t="s">
        <v>147</v>
      </c>
      <c r="AD1721">
        <v>20</v>
      </c>
      <c r="AE1721" t="s">
        <v>137</v>
      </c>
    </row>
    <row r="1722" spans="1:40">
      <c r="A1722" s="26">
        <v>41505.939347361113</v>
      </c>
      <c r="B1722" t="s">
        <v>128</v>
      </c>
      <c r="C1722" t="s">
        <v>652</v>
      </c>
      <c r="D1722" t="s">
        <v>2147</v>
      </c>
    </row>
    <row r="1723" spans="1:40">
      <c r="A1723" s="26">
        <v>41505.939347361113</v>
      </c>
      <c r="B1723" t="s">
        <v>128</v>
      </c>
      <c r="C1723" t="s">
        <v>652</v>
      </c>
      <c r="D1723" t="s">
        <v>2148</v>
      </c>
      <c r="E1723" t="s">
        <v>131</v>
      </c>
      <c r="F1723" t="s">
        <v>132</v>
      </c>
      <c r="G1723" t="s">
        <v>133</v>
      </c>
      <c r="H1723" t="s">
        <v>150</v>
      </c>
      <c r="I1723">
        <v>50</v>
      </c>
      <c r="J1723" t="s">
        <v>137</v>
      </c>
      <c r="K1723" t="s">
        <v>151</v>
      </c>
      <c r="L1723">
        <v>50</v>
      </c>
      <c r="M1723" t="s">
        <v>137</v>
      </c>
      <c r="N1723" t="s">
        <v>152</v>
      </c>
      <c r="O1723">
        <v>50</v>
      </c>
      <c r="P1723" t="s">
        <v>137</v>
      </c>
    </row>
    <row r="1724" spans="1:40">
      <c r="A1724" s="26">
        <v>41505.939347361113</v>
      </c>
      <c r="B1724" t="s">
        <v>128</v>
      </c>
      <c r="C1724" t="s">
        <v>652</v>
      </c>
      <c r="D1724" t="s">
        <v>2149</v>
      </c>
      <c r="E1724" t="s">
        <v>131</v>
      </c>
      <c r="F1724" t="s">
        <v>132</v>
      </c>
      <c r="G1724" t="s">
        <v>133</v>
      </c>
      <c r="H1724" t="s">
        <v>154</v>
      </c>
      <c r="I1724">
        <v>35</v>
      </c>
      <c r="J1724" t="s">
        <v>137</v>
      </c>
      <c r="K1724" t="s">
        <v>155</v>
      </c>
      <c r="L1724">
        <v>5</v>
      </c>
      <c r="M1724" t="s">
        <v>137</v>
      </c>
      <c r="N1724" t="s">
        <v>156</v>
      </c>
      <c r="O1724">
        <v>60</v>
      </c>
      <c r="P1724" t="s">
        <v>137</v>
      </c>
    </row>
    <row r="1725" spans="1:40">
      <c r="A1725" s="26">
        <v>41505.939347361113</v>
      </c>
      <c r="B1725" t="s">
        <v>128</v>
      </c>
      <c r="C1725" t="s">
        <v>652</v>
      </c>
      <c r="D1725" t="s">
        <v>2150</v>
      </c>
      <c r="E1725" t="s">
        <v>131</v>
      </c>
      <c r="F1725" t="s">
        <v>132</v>
      </c>
      <c r="G1725" t="s">
        <v>133</v>
      </c>
      <c r="H1725" t="s">
        <v>158</v>
      </c>
      <c r="I1725">
        <v>1</v>
      </c>
      <c r="J1725" t="s">
        <v>137</v>
      </c>
    </row>
    <row r="1726" spans="1:40">
      <c r="A1726" s="26">
        <v>41505.939347361113</v>
      </c>
      <c r="B1726" t="s">
        <v>128</v>
      </c>
      <c r="C1726" t="s">
        <v>652</v>
      </c>
      <c r="D1726" t="s">
        <v>2151</v>
      </c>
      <c r="E1726" t="s">
        <v>131</v>
      </c>
      <c r="F1726" t="s">
        <v>132</v>
      </c>
      <c r="G1726" t="s">
        <v>133</v>
      </c>
      <c r="H1726" t="s">
        <v>160</v>
      </c>
      <c r="I1726">
        <v>30</v>
      </c>
      <c r="J1726" t="s">
        <v>137</v>
      </c>
      <c r="K1726" t="s">
        <v>161</v>
      </c>
      <c r="L1726">
        <v>30</v>
      </c>
      <c r="M1726" t="s">
        <v>137</v>
      </c>
      <c r="N1726" t="s">
        <v>162</v>
      </c>
      <c r="O1726">
        <v>30</v>
      </c>
      <c r="P1726" t="s">
        <v>137</v>
      </c>
      <c r="Q1726" t="s">
        <v>163</v>
      </c>
      <c r="R1726">
        <v>10</v>
      </c>
      <c r="S1726" t="s">
        <v>137</v>
      </c>
      <c r="T1726" t="s">
        <v>164</v>
      </c>
      <c r="U1726">
        <v>20</v>
      </c>
      <c r="V1726" t="s">
        <v>137</v>
      </c>
      <c r="W1726" t="s">
        <v>165</v>
      </c>
      <c r="X1726">
        <v>20</v>
      </c>
      <c r="Y1726" t="s">
        <v>137</v>
      </c>
      <c r="Z1726" t="s">
        <v>166</v>
      </c>
      <c r="AA1726">
        <v>20</v>
      </c>
      <c r="AB1726" t="s">
        <v>137</v>
      </c>
      <c r="AC1726" t="s">
        <v>167</v>
      </c>
      <c r="AD1726">
        <v>20</v>
      </c>
      <c r="AE1726" t="s">
        <v>137</v>
      </c>
      <c r="AF1726" t="s">
        <v>168</v>
      </c>
      <c r="AG1726">
        <v>115200</v>
      </c>
      <c r="AH1726" t="s">
        <v>137</v>
      </c>
      <c r="AI1726" t="s">
        <v>169</v>
      </c>
      <c r="AJ1726">
        <v>12000</v>
      </c>
      <c r="AK1726" t="s">
        <v>137</v>
      </c>
      <c r="AL1726" t="s">
        <v>170</v>
      </c>
      <c r="AM1726">
        <v>30000</v>
      </c>
      <c r="AN1726" t="s">
        <v>137</v>
      </c>
    </row>
    <row r="1727" spans="1:40">
      <c r="A1727" s="26">
        <v>41505.939347361113</v>
      </c>
      <c r="B1727" t="s">
        <v>128</v>
      </c>
      <c r="C1727" t="s">
        <v>652</v>
      </c>
      <c r="D1727" t="s">
        <v>2152</v>
      </c>
      <c r="E1727" t="s">
        <v>131</v>
      </c>
      <c r="F1727" t="s">
        <v>132</v>
      </c>
      <c r="G1727" t="s">
        <v>133</v>
      </c>
      <c r="H1727" t="s">
        <v>172</v>
      </c>
      <c r="I1727">
        <v>60</v>
      </c>
      <c r="J1727" t="s">
        <v>137</v>
      </c>
      <c r="K1727" t="s">
        <v>173</v>
      </c>
      <c r="L1727">
        <v>40</v>
      </c>
      <c r="M1727" t="s">
        <v>137</v>
      </c>
      <c r="N1727" t="s">
        <v>174</v>
      </c>
      <c r="O1727">
        <v>50</v>
      </c>
      <c r="P1727" t="s">
        <v>137</v>
      </c>
      <c r="Q1727" t="s">
        <v>175</v>
      </c>
      <c r="R1727">
        <v>40</v>
      </c>
      <c r="S1727" t="s">
        <v>137</v>
      </c>
      <c r="T1727" t="s">
        <v>176</v>
      </c>
      <c r="U1727">
        <v>60</v>
      </c>
      <c r="V1727" t="s">
        <v>137</v>
      </c>
      <c r="W1727" t="s">
        <v>177</v>
      </c>
      <c r="X1727">
        <v>50</v>
      </c>
      <c r="Y1727" t="s">
        <v>137</v>
      </c>
      <c r="Z1727" t="s">
        <v>178</v>
      </c>
      <c r="AA1727">
        <v>50</v>
      </c>
      <c r="AB1727" t="s">
        <v>137</v>
      </c>
      <c r="AC1727" t="s">
        <v>179</v>
      </c>
      <c r="AD1727">
        <v>35</v>
      </c>
      <c r="AE1727" t="s">
        <v>137</v>
      </c>
      <c r="AF1727" t="s">
        <v>180</v>
      </c>
      <c r="AG1727">
        <v>8</v>
      </c>
      <c r="AH1727" t="s">
        <v>137</v>
      </c>
      <c r="AI1727" t="s">
        <v>181</v>
      </c>
      <c r="AJ1727">
        <v>90</v>
      </c>
      <c r="AK1727" t="s">
        <v>137</v>
      </c>
      <c r="AL1727" t="s">
        <v>182</v>
      </c>
      <c r="AM1727">
        <v>1</v>
      </c>
      <c r="AN1727" t="s">
        <v>137</v>
      </c>
    </row>
    <row r="1728" spans="1:40">
      <c r="A1728" s="26">
        <v>41505.939347361113</v>
      </c>
      <c r="B1728" t="s">
        <v>128</v>
      </c>
      <c r="C1728" t="s">
        <v>652</v>
      </c>
      <c r="D1728" t="s">
        <v>2153</v>
      </c>
      <c r="E1728" t="s">
        <v>131</v>
      </c>
      <c r="F1728" t="s">
        <v>132</v>
      </c>
      <c r="G1728" t="s">
        <v>133</v>
      </c>
      <c r="H1728" t="s">
        <v>184</v>
      </c>
      <c r="I1728">
        <v>33</v>
      </c>
      <c r="J1728" t="s">
        <v>137</v>
      </c>
      <c r="K1728" t="s">
        <v>185</v>
      </c>
      <c r="L1728">
        <v>33</v>
      </c>
      <c r="M1728" t="s">
        <v>137</v>
      </c>
      <c r="N1728" t="s">
        <v>186</v>
      </c>
      <c r="O1728">
        <v>34</v>
      </c>
      <c r="P1728" t="s">
        <v>137</v>
      </c>
      <c r="Q1728" t="s">
        <v>164</v>
      </c>
      <c r="R1728">
        <v>20</v>
      </c>
      <c r="S1728" t="s">
        <v>137</v>
      </c>
      <c r="T1728" t="s">
        <v>165</v>
      </c>
      <c r="U1728">
        <v>20</v>
      </c>
      <c r="V1728" t="s">
        <v>137</v>
      </c>
      <c r="W1728" t="s">
        <v>166</v>
      </c>
      <c r="X1728">
        <v>20</v>
      </c>
      <c r="Y1728" t="s">
        <v>137</v>
      </c>
      <c r="Z1728" t="s">
        <v>187</v>
      </c>
      <c r="AA1728">
        <v>20</v>
      </c>
      <c r="AB1728" t="s">
        <v>137</v>
      </c>
      <c r="AC1728" t="s">
        <v>188</v>
      </c>
      <c r="AD1728">
        <v>20</v>
      </c>
      <c r="AE1728" t="s">
        <v>137</v>
      </c>
      <c r="AF1728" t="s">
        <v>189</v>
      </c>
      <c r="AG1728">
        <v>20</v>
      </c>
      <c r="AH1728" t="s">
        <v>137</v>
      </c>
      <c r="AI1728" t="s">
        <v>168</v>
      </c>
      <c r="AJ1728">
        <v>115200</v>
      </c>
      <c r="AK1728" t="s">
        <v>137</v>
      </c>
      <c r="AL1728" t="s">
        <v>169</v>
      </c>
      <c r="AM1728">
        <v>12000</v>
      </c>
      <c r="AN1728" t="s">
        <v>137</v>
      </c>
    </row>
    <row r="1729" spans="1:40">
      <c r="A1729" s="26">
        <v>41505.939347361113</v>
      </c>
      <c r="B1729" t="s">
        <v>128</v>
      </c>
      <c r="C1729" t="s">
        <v>652</v>
      </c>
      <c r="D1729" t="s">
        <v>2154</v>
      </c>
      <c r="E1729" t="s">
        <v>131</v>
      </c>
      <c r="F1729" t="s">
        <v>132</v>
      </c>
      <c r="G1729" t="s">
        <v>133</v>
      </c>
      <c r="H1729" t="s">
        <v>140</v>
      </c>
      <c r="I1729">
        <v>49</v>
      </c>
      <c r="J1729" t="s">
        <v>137</v>
      </c>
      <c r="K1729" t="s">
        <v>141</v>
      </c>
      <c r="L1729">
        <v>130</v>
      </c>
      <c r="M1729" t="s">
        <v>137</v>
      </c>
      <c r="N1729" t="s">
        <v>142</v>
      </c>
      <c r="O1729">
        <v>180</v>
      </c>
      <c r="P1729" t="s">
        <v>137</v>
      </c>
      <c r="Q1729" t="s">
        <v>143</v>
      </c>
      <c r="R1729">
        <v>140</v>
      </c>
      <c r="S1729" t="s">
        <v>137</v>
      </c>
      <c r="T1729" t="s">
        <v>144</v>
      </c>
      <c r="U1729">
        <v>80</v>
      </c>
      <c r="V1729" t="s">
        <v>137</v>
      </c>
      <c r="W1729" t="s">
        <v>145</v>
      </c>
      <c r="X1729">
        <v>101</v>
      </c>
      <c r="Y1729" t="s">
        <v>137</v>
      </c>
      <c r="Z1729" t="s">
        <v>146</v>
      </c>
      <c r="AA1729">
        <v>190</v>
      </c>
      <c r="AB1729" t="s">
        <v>137</v>
      </c>
      <c r="AC1729" t="s">
        <v>147</v>
      </c>
      <c r="AD1729">
        <v>20</v>
      </c>
      <c r="AE1729" t="s">
        <v>137</v>
      </c>
    </row>
    <row r="1730" spans="1:40">
      <c r="A1730" s="26">
        <v>41505.939347361113</v>
      </c>
      <c r="B1730" t="s">
        <v>128</v>
      </c>
      <c r="C1730" t="s">
        <v>652</v>
      </c>
      <c r="D1730" t="s">
        <v>2155</v>
      </c>
    </row>
    <row r="1731" spans="1:40">
      <c r="A1731" s="26">
        <v>41505.939347372689</v>
      </c>
      <c r="B1731" t="s">
        <v>128</v>
      </c>
      <c r="C1731" t="s">
        <v>310</v>
      </c>
      <c r="D1731" t="s">
        <v>2156</v>
      </c>
      <c r="E1731" t="s">
        <v>131</v>
      </c>
      <c r="F1731" t="s">
        <v>132</v>
      </c>
      <c r="G1731" t="s">
        <v>133</v>
      </c>
      <c r="H1731" t="s">
        <v>184</v>
      </c>
      <c r="I1731">
        <v>33</v>
      </c>
      <c r="J1731" t="s">
        <v>137</v>
      </c>
      <c r="K1731" t="s">
        <v>185</v>
      </c>
      <c r="L1731">
        <v>33</v>
      </c>
      <c r="M1731" t="s">
        <v>137</v>
      </c>
      <c r="N1731" t="s">
        <v>186</v>
      </c>
      <c r="O1731">
        <v>34</v>
      </c>
      <c r="P1731" t="s">
        <v>137</v>
      </c>
      <c r="Q1731" t="s">
        <v>164</v>
      </c>
      <c r="R1731">
        <v>20</v>
      </c>
      <c r="S1731" t="s">
        <v>137</v>
      </c>
      <c r="T1731" t="s">
        <v>165</v>
      </c>
      <c r="U1731">
        <v>20</v>
      </c>
      <c r="V1731" t="s">
        <v>137</v>
      </c>
      <c r="W1731" t="s">
        <v>166</v>
      </c>
      <c r="X1731">
        <v>20</v>
      </c>
      <c r="Y1731" t="s">
        <v>137</v>
      </c>
      <c r="Z1731" t="s">
        <v>187</v>
      </c>
      <c r="AA1731">
        <v>20</v>
      </c>
      <c r="AB1731" t="s">
        <v>137</v>
      </c>
      <c r="AC1731" t="s">
        <v>188</v>
      </c>
      <c r="AD1731">
        <v>20</v>
      </c>
      <c r="AE1731" t="s">
        <v>137</v>
      </c>
      <c r="AF1731" t="s">
        <v>189</v>
      </c>
      <c r="AG1731">
        <v>20</v>
      </c>
      <c r="AH1731" t="s">
        <v>137</v>
      </c>
      <c r="AI1731" t="s">
        <v>168</v>
      </c>
      <c r="AJ1731">
        <v>115200</v>
      </c>
      <c r="AK1731" t="s">
        <v>137</v>
      </c>
      <c r="AL1731" t="s">
        <v>169</v>
      </c>
      <c r="AM1731">
        <v>12000</v>
      </c>
      <c r="AN1731" t="s">
        <v>137</v>
      </c>
    </row>
    <row r="1732" spans="1:40">
      <c r="A1732" s="26">
        <v>41505.939347372689</v>
      </c>
      <c r="B1732" t="s">
        <v>128</v>
      </c>
      <c r="C1732" t="s">
        <v>310</v>
      </c>
      <c r="D1732" t="s">
        <v>2157</v>
      </c>
      <c r="E1732" t="s">
        <v>131</v>
      </c>
      <c r="F1732" t="s">
        <v>132</v>
      </c>
      <c r="G1732" t="s">
        <v>133</v>
      </c>
      <c r="H1732" t="s">
        <v>140</v>
      </c>
      <c r="I1732">
        <v>49</v>
      </c>
      <c r="J1732" t="s">
        <v>137</v>
      </c>
      <c r="K1732" t="s">
        <v>141</v>
      </c>
      <c r="L1732">
        <v>130</v>
      </c>
      <c r="M1732" t="s">
        <v>137</v>
      </c>
      <c r="N1732" t="s">
        <v>142</v>
      </c>
      <c r="O1732">
        <v>180</v>
      </c>
      <c r="P1732" t="s">
        <v>137</v>
      </c>
      <c r="Q1732" t="s">
        <v>143</v>
      </c>
      <c r="R1732">
        <v>140</v>
      </c>
      <c r="S1732" t="s">
        <v>137</v>
      </c>
      <c r="T1732" t="s">
        <v>144</v>
      </c>
      <c r="U1732">
        <v>80</v>
      </c>
      <c r="V1732" t="s">
        <v>137</v>
      </c>
      <c r="W1732" t="s">
        <v>145</v>
      </c>
      <c r="X1732">
        <v>101</v>
      </c>
      <c r="Y1732" t="s">
        <v>137</v>
      </c>
      <c r="Z1732" t="s">
        <v>146</v>
      </c>
      <c r="AA1732">
        <v>190</v>
      </c>
      <c r="AB1732" t="s">
        <v>137</v>
      </c>
      <c r="AC1732" t="s">
        <v>147</v>
      </c>
      <c r="AD1732">
        <v>20</v>
      </c>
      <c r="AE1732" t="s">
        <v>137</v>
      </c>
    </row>
    <row r="1733" spans="1:40">
      <c r="A1733" s="26">
        <v>41505.939347372689</v>
      </c>
      <c r="B1733" t="s">
        <v>128</v>
      </c>
      <c r="C1733" t="s">
        <v>310</v>
      </c>
      <c r="D1733" t="s">
        <v>2158</v>
      </c>
    </row>
    <row r="1734" spans="1:40">
      <c r="A1734" s="26">
        <v>41505.939347372689</v>
      </c>
      <c r="B1734" t="s">
        <v>128</v>
      </c>
      <c r="C1734" t="s">
        <v>310</v>
      </c>
      <c r="D1734" t="s">
        <v>2159</v>
      </c>
      <c r="E1734" t="s">
        <v>131</v>
      </c>
      <c r="F1734" t="s">
        <v>132</v>
      </c>
      <c r="G1734" t="s">
        <v>133</v>
      </c>
      <c r="H1734" t="s">
        <v>150</v>
      </c>
      <c r="I1734">
        <v>50</v>
      </c>
      <c r="J1734" t="s">
        <v>137</v>
      </c>
      <c r="K1734" t="s">
        <v>151</v>
      </c>
      <c r="L1734">
        <v>50</v>
      </c>
      <c r="M1734" t="s">
        <v>137</v>
      </c>
      <c r="N1734" t="s">
        <v>152</v>
      </c>
      <c r="O1734">
        <v>50</v>
      </c>
      <c r="P1734" t="s">
        <v>137</v>
      </c>
    </row>
    <row r="1735" spans="1:40">
      <c r="A1735" s="26">
        <v>41505.939347372689</v>
      </c>
      <c r="B1735" t="s">
        <v>128</v>
      </c>
      <c r="C1735" t="s">
        <v>310</v>
      </c>
      <c r="D1735" t="s">
        <v>2160</v>
      </c>
      <c r="E1735" t="s">
        <v>131</v>
      </c>
      <c r="F1735" t="s">
        <v>132</v>
      </c>
      <c r="G1735" t="s">
        <v>133</v>
      </c>
      <c r="H1735" t="s">
        <v>154</v>
      </c>
      <c r="I1735">
        <v>35</v>
      </c>
      <c r="J1735" t="s">
        <v>137</v>
      </c>
      <c r="K1735" t="s">
        <v>155</v>
      </c>
      <c r="L1735">
        <v>5</v>
      </c>
      <c r="M1735" t="s">
        <v>137</v>
      </c>
      <c r="N1735" t="s">
        <v>156</v>
      </c>
      <c r="O1735">
        <v>60</v>
      </c>
      <c r="P1735" t="s">
        <v>137</v>
      </c>
    </row>
    <row r="1736" spans="1:40">
      <c r="A1736" s="26">
        <v>41505.939347372689</v>
      </c>
      <c r="B1736" t="s">
        <v>128</v>
      </c>
      <c r="C1736" t="s">
        <v>310</v>
      </c>
      <c r="D1736" t="s">
        <v>2161</v>
      </c>
      <c r="E1736" t="s">
        <v>131</v>
      </c>
      <c r="F1736" t="s">
        <v>132</v>
      </c>
      <c r="G1736" t="s">
        <v>133</v>
      </c>
      <c r="H1736" t="s">
        <v>158</v>
      </c>
      <c r="I1736">
        <v>1</v>
      </c>
      <c r="J1736" t="s">
        <v>137</v>
      </c>
    </row>
    <row r="1737" spans="1:40">
      <c r="A1737" s="26">
        <v>41505.939347372689</v>
      </c>
      <c r="B1737" t="s">
        <v>128</v>
      </c>
      <c r="C1737" t="s">
        <v>310</v>
      </c>
      <c r="D1737" t="s">
        <v>2162</v>
      </c>
      <c r="E1737" t="s">
        <v>131</v>
      </c>
      <c r="F1737" t="s">
        <v>132</v>
      </c>
      <c r="G1737" t="s">
        <v>133</v>
      </c>
      <c r="H1737" t="s">
        <v>160</v>
      </c>
      <c r="I1737">
        <v>30</v>
      </c>
      <c r="J1737" t="s">
        <v>137</v>
      </c>
      <c r="K1737" t="s">
        <v>161</v>
      </c>
      <c r="L1737">
        <v>30</v>
      </c>
      <c r="M1737" t="s">
        <v>137</v>
      </c>
      <c r="N1737" t="s">
        <v>162</v>
      </c>
      <c r="O1737">
        <v>30</v>
      </c>
      <c r="P1737" t="s">
        <v>137</v>
      </c>
      <c r="Q1737" t="s">
        <v>163</v>
      </c>
      <c r="R1737">
        <v>10</v>
      </c>
      <c r="S1737" t="s">
        <v>137</v>
      </c>
      <c r="T1737" t="s">
        <v>164</v>
      </c>
      <c r="U1737">
        <v>20</v>
      </c>
      <c r="V1737" t="s">
        <v>137</v>
      </c>
      <c r="W1737" t="s">
        <v>165</v>
      </c>
      <c r="X1737">
        <v>20</v>
      </c>
      <c r="Y1737" t="s">
        <v>137</v>
      </c>
      <c r="Z1737" t="s">
        <v>166</v>
      </c>
      <c r="AA1737">
        <v>20</v>
      </c>
      <c r="AB1737" t="s">
        <v>137</v>
      </c>
      <c r="AC1737" t="s">
        <v>167</v>
      </c>
      <c r="AD1737">
        <v>20</v>
      </c>
      <c r="AE1737" t="s">
        <v>137</v>
      </c>
      <c r="AF1737" t="s">
        <v>168</v>
      </c>
      <c r="AG1737">
        <v>115200</v>
      </c>
      <c r="AH1737" t="s">
        <v>137</v>
      </c>
      <c r="AI1737" t="s">
        <v>169</v>
      </c>
      <c r="AJ1737">
        <v>12000</v>
      </c>
      <c r="AK1737" t="s">
        <v>137</v>
      </c>
      <c r="AL1737" t="s">
        <v>170</v>
      </c>
      <c r="AM1737">
        <v>30000</v>
      </c>
      <c r="AN1737" t="s">
        <v>137</v>
      </c>
    </row>
    <row r="1738" spans="1:40">
      <c r="A1738" s="26">
        <v>41505.939347372689</v>
      </c>
      <c r="B1738" t="s">
        <v>128</v>
      </c>
      <c r="C1738" t="s">
        <v>310</v>
      </c>
      <c r="D1738" t="s">
        <v>2163</v>
      </c>
      <c r="E1738" t="s">
        <v>131</v>
      </c>
      <c r="F1738" t="s">
        <v>132</v>
      </c>
      <c r="G1738" t="s">
        <v>133</v>
      </c>
      <c r="H1738" t="s">
        <v>172</v>
      </c>
      <c r="I1738">
        <v>60</v>
      </c>
      <c r="J1738" t="s">
        <v>137</v>
      </c>
      <c r="K1738" t="s">
        <v>173</v>
      </c>
      <c r="L1738">
        <v>40</v>
      </c>
      <c r="M1738" t="s">
        <v>137</v>
      </c>
      <c r="N1738" t="s">
        <v>174</v>
      </c>
      <c r="O1738">
        <v>50</v>
      </c>
      <c r="P1738" t="s">
        <v>137</v>
      </c>
      <c r="Q1738" t="s">
        <v>175</v>
      </c>
      <c r="R1738">
        <v>40</v>
      </c>
      <c r="S1738" t="s">
        <v>137</v>
      </c>
      <c r="T1738" t="s">
        <v>176</v>
      </c>
      <c r="U1738">
        <v>60</v>
      </c>
      <c r="V1738" t="s">
        <v>137</v>
      </c>
      <c r="W1738" t="s">
        <v>177</v>
      </c>
      <c r="X1738">
        <v>50</v>
      </c>
      <c r="Y1738" t="s">
        <v>137</v>
      </c>
      <c r="Z1738" t="s">
        <v>178</v>
      </c>
      <c r="AA1738">
        <v>50</v>
      </c>
      <c r="AB1738" t="s">
        <v>137</v>
      </c>
      <c r="AC1738" t="s">
        <v>179</v>
      </c>
      <c r="AD1738">
        <v>35</v>
      </c>
      <c r="AE1738" t="s">
        <v>137</v>
      </c>
      <c r="AF1738" t="s">
        <v>180</v>
      </c>
      <c r="AG1738">
        <v>8</v>
      </c>
      <c r="AH1738" t="s">
        <v>137</v>
      </c>
      <c r="AI1738" t="s">
        <v>181</v>
      </c>
      <c r="AJ1738">
        <v>90</v>
      </c>
      <c r="AK1738" t="s">
        <v>137</v>
      </c>
      <c r="AL1738" t="s">
        <v>182</v>
      </c>
      <c r="AM1738">
        <v>1</v>
      </c>
      <c r="AN1738" t="s">
        <v>137</v>
      </c>
    </row>
    <row r="1739" spans="1:40">
      <c r="A1739" s="26">
        <v>41505.939347372689</v>
      </c>
      <c r="B1739" t="s">
        <v>128</v>
      </c>
      <c r="C1739" t="s">
        <v>310</v>
      </c>
      <c r="D1739" t="s">
        <v>2164</v>
      </c>
      <c r="E1739" t="s">
        <v>131</v>
      </c>
      <c r="F1739" t="s">
        <v>132</v>
      </c>
      <c r="G1739" t="s">
        <v>133</v>
      </c>
      <c r="H1739" t="s">
        <v>184</v>
      </c>
      <c r="I1739">
        <v>33</v>
      </c>
      <c r="J1739" t="s">
        <v>137</v>
      </c>
      <c r="K1739" t="s">
        <v>185</v>
      </c>
      <c r="L1739">
        <v>33</v>
      </c>
      <c r="M1739" t="s">
        <v>137</v>
      </c>
      <c r="N1739" t="s">
        <v>186</v>
      </c>
      <c r="O1739">
        <v>34</v>
      </c>
      <c r="P1739" t="s">
        <v>137</v>
      </c>
      <c r="Q1739" t="s">
        <v>164</v>
      </c>
      <c r="R1739">
        <v>20</v>
      </c>
      <c r="S1739" t="s">
        <v>137</v>
      </c>
      <c r="T1739" t="s">
        <v>165</v>
      </c>
      <c r="U1739">
        <v>20</v>
      </c>
      <c r="V1739" t="s">
        <v>137</v>
      </c>
      <c r="W1739" t="s">
        <v>166</v>
      </c>
      <c r="X1739">
        <v>20</v>
      </c>
      <c r="Y1739" t="s">
        <v>137</v>
      </c>
      <c r="Z1739" t="s">
        <v>187</v>
      </c>
      <c r="AA1739">
        <v>20</v>
      </c>
      <c r="AB1739" t="s">
        <v>137</v>
      </c>
      <c r="AC1739" t="s">
        <v>188</v>
      </c>
      <c r="AD1739">
        <v>20</v>
      </c>
      <c r="AE1739" t="s">
        <v>137</v>
      </c>
      <c r="AF1739" t="s">
        <v>189</v>
      </c>
      <c r="AG1739">
        <v>20</v>
      </c>
      <c r="AH1739" t="s">
        <v>137</v>
      </c>
      <c r="AI1739" t="s">
        <v>168</v>
      </c>
      <c r="AJ1739">
        <v>115200</v>
      </c>
      <c r="AK1739" t="s">
        <v>137</v>
      </c>
      <c r="AL1739" t="s">
        <v>169</v>
      </c>
      <c r="AM1739">
        <v>12000</v>
      </c>
      <c r="AN1739" t="s">
        <v>137</v>
      </c>
    </row>
    <row r="1740" spans="1:40">
      <c r="A1740" s="26">
        <v>41505.939347372689</v>
      </c>
      <c r="B1740" t="s">
        <v>128</v>
      </c>
      <c r="C1740" t="s">
        <v>310</v>
      </c>
      <c r="D1740" t="s">
        <v>2165</v>
      </c>
      <c r="E1740" t="s">
        <v>131</v>
      </c>
      <c r="F1740" t="s">
        <v>132</v>
      </c>
      <c r="G1740" t="s">
        <v>133</v>
      </c>
      <c r="H1740" t="s">
        <v>140</v>
      </c>
      <c r="I1740">
        <v>49</v>
      </c>
      <c r="J1740" t="s">
        <v>137</v>
      </c>
      <c r="K1740" t="s">
        <v>141</v>
      </c>
      <c r="L1740">
        <v>130</v>
      </c>
      <c r="M1740" t="s">
        <v>137</v>
      </c>
      <c r="N1740" t="s">
        <v>142</v>
      </c>
      <c r="O1740">
        <v>180</v>
      </c>
      <c r="P1740" t="s">
        <v>137</v>
      </c>
      <c r="Q1740" t="s">
        <v>143</v>
      </c>
      <c r="R1740">
        <v>140</v>
      </c>
      <c r="S1740" t="s">
        <v>137</v>
      </c>
      <c r="T1740" t="s">
        <v>144</v>
      </c>
      <c r="U1740">
        <v>80</v>
      </c>
      <c r="V1740" t="s">
        <v>137</v>
      </c>
      <c r="W1740" t="s">
        <v>145</v>
      </c>
      <c r="X1740">
        <v>101</v>
      </c>
      <c r="Y1740" t="s">
        <v>137</v>
      </c>
      <c r="Z1740" t="s">
        <v>146</v>
      </c>
      <c r="AA1740">
        <v>190</v>
      </c>
      <c r="AB1740" t="s">
        <v>137</v>
      </c>
      <c r="AC1740" t="s">
        <v>147</v>
      </c>
      <c r="AD1740">
        <v>20</v>
      </c>
      <c r="AE1740" t="s">
        <v>137</v>
      </c>
    </row>
    <row r="1741" spans="1:40">
      <c r="A1741" s="26">
        <v>41505.939347372689</v>
      </c>
      <c r="B1741" t="s">
        <v>128</v>
      </c>
      <c r="C1741" t="s">
        <v>310</v>
      </c>
      <c r="D1741" t="s">
        <v>2166</v>
      </c>
    </row>
    <row r="1742" spans="1:40">
      <c r="A1742" s="26">
        <v>41505.939347372689</v>
      </c>
      <c r="B1742" t="s">
        <v>128</v>
      </c>
      <c r="C1742" t="s">
        <v>310</v>
      </c>
      <c r="D1742" t="s">
        <v>2167</v>
      </c>
      <c r="E1742" t="s">
        <v>131</v>
      </c>
      <c r="F1742" t="s">
        <v>132</v>
      </c>
      <c r="G1742" t="s">
        <v>133</v>
      </c>
      <c r="H1742" t="s">
        <v>150</v>
      </c>
      <c r="I1742">
        <v>50</v>
      </c>
      <c r="J1742" t="s">
        <v>137</v>
      </c>
      <c r="K1742" t="s">
        <v>151</v>
      </c>
      <c r="L1742">
        <v>50</v>
      </c>
      <c r="M1742" t="s">
        <v>137</v>
      </c>
      <c r="N1742" t="s">
        <v>152</v>
      </c>
      <c r="O1742">
        <v>50</v>
      </c>
      <c r="P1742" t="s">
        <v>137</v>
      </c>
    </row>
    <row r="1743" spans="1:40">
      <c r="A1743" s="26">
        <v>41505.939347372689</v>
      </c>
      <c r="B1743" t="s">
        <v>128</v>
      </c>
      <c r="C1743" t="s">
        <v>310</v>
      </c>
      <c r="D1743" t="s">
        <v>2168</v>
      </c>
      <c r="E1743" t="s">
        <v>131</v>
      </c>
      <c r="F1743" t="s">
        <v>132</v>
      </c>
      <c r="G1743" t="s">
        <v>133</v>
      </c>
      <c r="H1743" t="s">
        <v>154</v>
      </c>
      <c r="I1743">
        <v>35</v>
      </c>
      <c r="J1743" t="s">
        <v>137</v>
      </c>
      <c r="K1743" t="s">
        <v>155</v>
      </c>
      <c r="L1743">
        <v>5</v>
      </c>
      <c r="M1743" t="s">
        <v>137</v>
      </c>
      <c r="N1743" t="s">
        <v>156</v>
      </c>
      <c r="O1743">
        <v>60</v>
      </c>
      <c r="P1743" t="s">
        <v>137</v>
      </c>
    </row>
    <row r="1744" spans="1:40">
      <c r="A1744" s="26">
        <v>41505.939347372689</v>
      </c>
      <c r="B1744" t="s">
        <v>128</v>
      </c>
      <c r="C1744" t="s">
        <v>310</v>
      </c>
      <c r="D1744" t="s">
        <v>2169</v>
      </c>
      <c r="E1744" t="s">
        <v>131</v>
      </c>
      <c r="F1744" t="s">
        <v>132</v>
      </c>
      <c r="G1744" t="s">
        <v>133</v>
      </c>
      <c r="H1744" t="s">
        <v>158</v>
      </c>
      <c r="I1744">
        <v>1</v>
      </c>
      <c r="J1744" t="s">
        <v>137</v>
      </c>
    </row>
    <row r="1745" spans="1:40">
      <c r="A1745" s="26">
        <v>41505.939347372689</v>
      </c>
      <c r="B1745" t="s">
        <v>128</v>
      </c>
      <c r="C1745" t="s">
        <v>310</v>
      </c>
      <c r="D1745" t="s">
        <v>2170</v>
      </c>
      <c r="E1745" t="s">
        <v>131</v>
      </c>
      <c r="F1745" t="s">
        <v>132</v>
      </c>
      <c r="G1745" t="s">
        <v>133</v>
      </c>
      <c r="H1745" t="s">
        <v>160</v>
      </c>
      <c r="I1745">
        <v>30</v>
      </c>
      <c r="J1745" t="s">
        <v>137</v>
      </c>
      <c r="K1745" t="s">
        <v>161</v>
      </c>
      <c r="L1745">
        <v>30</v>
      </c>
      <c r="M1745" t="s">
        <v>137</v>
      </c>
      <c r="N1745" t="s">
        <v>162</v>
      </c>
      <c r="O1745">
        <v>30</v>
      </c>
      <c r="P1745" t="s">
        <v>137</v>
      </c>
      <c r="Q1745" t="s">
        <v>163</v>
      </c>
      <c r="R1745">
        <v>10</v>
      </c>
      <c r="S1745" t="s">
        <v>137</v>
      </c>
      <c r="T1745" t="s">
        <v>164</v>
      </c>
      <c r="U1745">
        <v>20</v>
      </c>
      <c r="V1745" t="s">
        <v>137</v>
      </c>
      <c r="W1745" t="s">
        <v>165</v>
      </c>
      <c r="X1745">
        <v>20</v>
      </c>
      <c r="Y1745" t="s">
        <v>137</v>
      </c>
      <c r="Z1745" t="s">
        <v>166</v>
      </c>
      <c r="AA1745">
        <v>20</v>
      </c>
      <c r="AB1745" t="s">
        <v>137</v>
      </c>
      <c r="AC1745" t="s">
        <v>167</v>
      </c>
      <c r="AD1745">
        <v>20</v>
      </c>
      <c r="AE1745" t="s">
        <v>137</v>
      </c>
      <c r="AF1745" t="s">
        <v>168</v>
      </c>
      <c r="AG1745">
        <v>115200</v>
      </c>
      <c r="AH1745" t="s">
        <v>137</v>
      </c>
      <c r="AI1745" t="s">
        <v>169</v>
      </c>
      <c r="AJ1745">
        <v>12000</v>
      </c>
      <c r="AK1745" t="s">
        <v>137</v>
      </c>
      <c r="AL1745" t="s">
        <v>170</v>
      </c>
      <c r="AM1745">
        <v>30000</v>
      </c>
      <c r="AN1745" t="s">
        <v>137</v>
      </c>
    </row>
    <row r="1746" spans="1:40">
      <c r="A1746" s="26">
        <v>41505.939347372689</v>
      </c>
      <c r="B1746" t="s">
        <v>128</v>
      </c>
      <c r="C1746" t="s">
        <v>310</v>
      </c>
      <c r="D1746" t="s">
        <v>2171</v>
      </c>
      <c r="E1746" t="s">
        <v>131</v>
      </c>
      <c r="F1746" t="s">
        <v>132</v>
      </c>
      <c r="G1746" t="s">
        <v>133</v>
      </c>
      <c r="H1746" t="s">
        <v>172</v>
      </c>
      <c r="I1746">
        <v>60</v>
      </c>
      <c r="J1746" t="s">
        <v>137</v>
      </c>
      <c r="K1746" t="s">
        <v>173</v>
      </c>
      <c r="L1746">
        <v>40</v>
      </c>
      <c r="M1746" t="s">
        <v>137</v>
      </c>
      <c r="N1746" t="s">
        <v>174</v>
      </c>
      <c r="O1746">
        <v>50</v>
      </c>
      <c r="P1746" t="s">
        <v>137</v>
      </c>
      <c r="Q1746" t="s">
        <v>175</v>
      </c>
      <c r="R1746">
        <v>40</v>
      </c>
      <c r="S1746" t="s">
        <v>137</v>
      </c>
      <c r="T1746" t="s">
        <v>176</v>
      </c>
      <c r="U1746">
        <v>60</v>
      </c>
      <c r="V1746" t="s">
        <v>137</v>
      </c>
      <c r="W1746" t="s">
        <v>177</v>
      </c>
      <c r="X1746">
        <v>50</v>
      </c>
      <c r="Y1746" t="s">
        <v>137</v>
      </c>
      <c r="Z1746" t="s">
        <v>178</v>
      </c>
      <c r="AA1746">
        <v>50</v>
      </c>
      <c r="AB1746" t="s">
        <v>137</v>
      </c>
      <c r="AC1746" t="s">
        <v>179</v>
      </c>
      <c r="AD1746">
        <v>35</v>
      </c>
      <c r="AE1746" t="s">
        <v>137</v>
      </c>
      <c r="AF1746" t="s">
        <v>180</v>
      </c>
      <c r="AG1746">
        <v>8</v>
      </c>
      <c r="AH1746" t="s">
        <v>137</v>
      </c>
      <c r="AI1746" t="s">
        <v>181</v>
      </c>
      <c r="AJ1746">
        <v>90</v>
      </c>
      <c r="AK1746" t="s">
        <v>137</v>
      </c>
      <c r="AL1746" t="s">
        <v>182</v>
      </c>
      <c r="AM1746">
        <v>1</v>
      </c>
      <c r="AN1746" t="s">
        <v>137</v>
      </c>
    </row>
    <row r="1747" spans="1:40">
      <c r="A1747" s="26">
        <v>41505.939347372689</v>
      </c>
      <c r="B1747" t="s">
        <v>128</v>
      </c>
      <c r="C1747" t="s">
        <v>310</v>
      </c>
      <c r="D1747" t="s">
        <v>2172</v>
      </c>
      <c r="E1747" t="s">
        <v>131</v>
      </c>
      <c r="F1747" t="s">
        <v>132</v>
      </c>
      <c r="G1747" t="s">
        <v>133</v>
      </c>
      <c r="H1747" t="s">
        <v>184</v>
      </c>
      <c r="I1747">
        <v>33</v>
      </c>
      <c r="J1747" t="s">
        <v>137</v>
      </c>
      <c r="K1747" t="s">
        <v>185</v>
      </c>
      <c r="L1747">
        <v>33</v>
      </c>
      <c r="M1747" t="s">
        <v>137</v>
      </c>
      <c r="N1747" t="s">
        <v>186</v>
      </c>
      <c r="O1747">
        <v>34</v>
      </c>
      <c r="P1747" t="s">
        <v>137</v>
      </c>
      <c r="Q1747" t="s">
        <v>164</v>
      </c>
      <c r="R1747">
        <v>20</v>
      </c>
      <c r="S1747" t="s">
        <v>137</v>
      </c>
      <c r="T1747" t="s">
        <v>165</v>
      </c>
      <c r="U1747">
        <v>20</v>
      </c>
      <c r="V1747" t="s">
        <v>137</v>
      </c>
      <c r="W1747" t="s">
        <v>166</v>
      </c>
      <c r="X1747">
        <v>20</v>
      </c>
      <c r="Y1747" t="s">
        <v>137</v>
      </c>
      <c r="Z1747" t="s">
        <v>187</v>
      </c>
      <c r="AA1747">
        <v>20</v>
      </c>
      <c r="AB1747" t="s">
        <v>137</v>
      </c>
      <c r="AC1747" t="s">
        <v>188</v>
      </c>
      <c r="AD1747">
        <v>20</v>
      </c>
      <c r="AE1747" t="s">
        <v>137</v>
      </c>
      <c r="AF1747" t="s">
        <v>189</v>
      </c>
      <c r="AG1747">
        <v>20</v>
      </c>
      <c r="AH1747" t="s">
        <v>137</v>
      </c>
      <c r="AI1747" t="s">
        <v>168</v>
      </c>
      <c r="AJ1747">
        <v>115200</v>
      </c>
      <c r="AK1747" t="s">
        <v>137</v>
      </c>
      <c r="AL1747" t="s">
        <v>169</v>
      </c>
      <c r="AM1747">
        <v>12000</v>
      </c>
      <c r="AN1747" t="s">
        <v>137</v>
      </c>
    </row>
    <row r="1748" spans="1:40">
      <c r="A1748" s="26">
        <v>41505.939347372689</v>
      </c>
      <c r="B1748" t="s">
        <v>128</v>
      </c>
      <c r="C1748" t="s">
        <v>385</v>
      </c>
      <c r="D1748" t="s">
        <v>2173</v>
      </c>
      <c r="E1748" t="s">
        <v>131</v>
      </c>
      <c r="F1748" t="s">
        <v>132</v>
      </c>
      <c r="G1748" t="s">
        <v>133</v>
      </c>
      <c r="H1748" t="s">
        <v>172</v>
      </c>
      <c r="I1748">
        <v>60</v>
      </c>
      <c r="J1748" t="s">
        <v>137</v>
      </c>
      <c r="K1748" t="s">
        <v>173</v>
      </c>
      <c r="L1748">
        <v>40</v>
      </c>
      <c r="M1748" t="s">
        <v>137</v>
      </c>
      <c r="N1748" t="s">
        <v>174</v>
      </c>
      <c r="O1748">
        <v>50</v>
      </c>
      <c r="P1748" t="s">
        <v>137</v>
      </c>
      <c r="Q1748" t="s">
        <v>175</v>
      </c>
      <c r="R1748">
        <v>40</v>
      </c>
      <c r="S1748" t="s">
        <v>137</v>
      </c>
      <c r="T1748" t="s">
        <v>176</v>
      </c>
      <c r="U1748">
        <v>60</v>
      </c>
      <c r="V1748" t="s">
        <v>137</v>
      </c>
      <c r="W1748" t="s">
        <v>177</v>
      </c>
      <c r="X1748">
        <v>50</v>
      </c>
      <c r="Y1748" t="s">
        <v>137</v>
      </c>
      <c r="Z1748" t="s">
        <v>178</v>
      </c>
      <c r="AA1748">
        <v>50</v>
      </c>
      <c r="AB1748" t="s">
        <v>137</v>
      </c>
      <c r="AC1748" t="s">
        <v>179</v>
      </c>
      <c r="AD1748">
        <v>35</v>
      </c>
      <c r="AE1748" t="s">
        <v>137</v>
      </c>
      <c r="AF1748" t="s">
        <v>180</v>
      </c>
      <c r="AG1748">
        <v>8</v>
      </c>
      <c r="AH1748" t="s">
        <v>137</v>
      </c>
      <c r="AI1748" t="s">
        <v>181</v>
      </c>
      <c r="AJ1748">
        <v>90</v>
      </c>
      <c r="AK1748" t="s">
        <v>137</v>
      </c>
      <c r="AL1748" t="s">
        <v>182</v>
      </c>
      <c r="AM1748">
        <v>1</v>
      </c>
      <c r="AN1748" t="s">
        <v>137</v>
      </c>
    </row>
    <row r="1749" spans="1:40">
      <c r="A1749" s="26">
        <v>41505.939347372689</v>
      </c>
      <c r="B1749" t="s">
        <v>128</v>
      </c>
      <c r="C1749" t="s">
        <v>385</v>
      </c>
      <c r="D1749" t="s">
        <v>2174</v>
      </c>
      <c r="E1749" t="s">
        <v>131</v>
      </c>
      <c r="F1749" t="s">
        <v>132</v>
      </c>
      <c r="G1749" t="s">
        <v>133</v>
      </c>
      <c r="H1749" t="s">
        <v>184</v>
      </c>
      <c r="I1749">
        <v>33</v>
      </c>
      <c r="J1749" t="s">
        <v>137</v>
      </c>
      <c r="K1749" t="s">
        <v>185</v>
      </c>
      <c r="L1749">
        <v>33</v>
      </c>
      <c r="M1749" t="s">
        <v>137</v>
      </c>
      <c r="N1749" t="s">
        <v>186</v>
      </c>
      <c r="O1749">
        <v>34</v>
      </c>
      <c r="P1749" t="s">
        <v>137</v>
      </c>
      <c r="Q1749" t="s">
        <v>164</v>
      </c>
      <c r="R1749">
        <v>20</v>
      </c>
      <c r="S1749" t="s">
        <v>137</v>
      </c>
      <c r="T1749" t="s">
        <v>165</v>
      </c>
      <c r="U1749">
        <v>20</v>
      </c>
      <c r="V1749" t="s">
        <v>137</v>
      </c>
      <c r="W1749" t="s">
        <v>166</v>
      </c>
      <c r="X1749">
        <v>20</v>
      </c>
      <c r="Y1749" t="s">
        <v>137</v>
      </c>
      <c r="Z1749" t="s">
        <v>187</v>
      </c>
      <c r="AA1749">
        <v>20</v>
      </c>
      <c r="AB1749" t="s">
        <v>137</v>
      </c>
      <c r="AC1749" t="s">
        <v>188</v>
      </c>
      <c r="AD1749">
        <v>20</v>
      </c>
      <c r="AE1749" t="s">
        <v>137</v>
      </c>
      <c r="AF1749" t="s">
        <v>189</v>
      </c>
      <c r="AG1749">
        <v>20</v>
      </c>
      <c r="AH1749" t="s">
        <v>137</v>
      </c>
      <c r="AI1749" t="s">
        <v>168</v>
      </c>
      <c r="AJ1749">
        <v>115200</v>
      </c>
      <c r="AK1749" t="s">
        <v>137</v>
      </c>
      <c r="AL1749" t="s">
        <v>169</v>
      </c>
      <c r="AM1749">
        <v>12000</v>
      </c>
      <c r="AN1749" t="s">
        <v>137</v>
      </c>
    </row>
    <row r="1750" spans="1:40">
      <c r="A1750" s="26">
        <v>41505.939347372689</v>
      </c>
      <c r="B1750" t="s">
        <v>128</v>
      </c>
      <c r="C1750" t="s">
        <v>385</v>
      </c>
      <c r="D1750" t="s">
        <v>2175</v>
      </c>
      <c r="E1750" t="s">
        <v>131</v>
      </c>
      <c r="F1750" t="s">
        <v>132</v>
      </c>
      <c r="G1750" t="s">
        <v>133</v>
      </c>
      <c r="H1750" t="s">
        <v>140</v>
      </c>
      <c r="I1750">
        <v>49</v>
      </c>
      <c r="J1750" t="s">
        <v>137</v>
      </c>
      <c r="K1750" t="s">
        <v>141</v>
      </c>
      <c r="L1750">
        <v>130</v>
      </c>
      <c r="M1750" t="s">
        <v>137</v>
      </c>
      <c r="N1750" t="s">
        <v>142</v>
      </c>
      <c r="O1750">
        <v>180</v>
      </c>
      <c r="P1750" t="s">
        <v>137</v>
      </c>
      <c r="Q1750" t="s">
        <v>143</v>
      </c>
      <c r="R1750">
        <v>140</v>
      </c>
      <c r="S1750" t="s">
        <v>137</v>
      </c>
      <c r="T1750" t="s">
        <v>144</v>
      </c>
      <c r="U1750">
        <v>80</v>
      </c>
      <c r="V1750" t="s">
        <v>137</v>
      </c>
      <c r="W1750" t="s">
        <v>145</v>
      </c>
      <c r="X1750">
        <v>101</v>
      </c>
      <c r="Y1750" t="s">
        <v>137</v>
      </c>
      <c r="Z1750" t="s">
        <v>146</v>
      </c>
      <c r="AA1750">
        <v>190</v>
      </c>
      <c r="AB1750" t="s">
        <v>137</v>
      </c>
      <c r="AC1750" t="s">
        <v>147</v>
      </c>
      <c r="AD1750">
        <v>20</v>
      </c>
      <c r="AE1750" t="s">
        <v>137</v>
      </c>
    </row>
    <row r="1751" spans="1:40">
      <c r="A1751" s="26">
        <v>41505.939347372689</v>
      </c>
      <c r="B1751" t="s">
        <v>128</v>
      </c>
      <c r="C1751" t="s">
        <v>385</v>
      </c>
      <c r="D1751" t="s">
        <v>2176</v>
      </c>
    </row>
    <row r="1752" spans="1:40">
      <c r="A1752" s="26">
        <v>41505.939347372689</v>
      </c>
      <c r="B1752" t="s">
        <v>128</v>
      </c>
      <c r="C1752" t="s">
        <v>385</v>
      </c>
      <c r="D1752" t="s">
        <v>2177</v>
      </c>
      <c r="E1752" t="s">
        <v>131</v>
      </c>
      <c r="F1752" t="s">
        <v>132</v>
      </c>
      <c r="G1752" t="s">
        <v>133</v>
      </c>
      <c r="H1752" t="s">
        <v>150</v>
      </c>
      <c r="I1752">
        <v>50</v>
      </c>
      <c r="J1752" t="s">
        <v>137</v>
      </c>
      <c r="K1752" t="s">
        <v>151</v>
      </c>
      <c r="L1752">
        <v>50</v>
      </c>
      <c r="M1752" t="s">
        <v>137</v>
      </c>
      <c r="N1752" t="s">
        <v>152</v>
      </c>
      <c r="O1752">
        <v>50</v>
      </c>
      <c r="P1752" t="s">
        <v>137</v>
      </c>
    </row>
    <row r="1753" spans="1:40">
      <c r="A1753" s="26">
        <v>41505.939347372689</v>
      </c>
      <c r="B1753" t="s">
        <v>128</v>
      </c>
      <c r="C1753" t="s">
        <v>385</v>
      </c>
      <c r="D1753" t="s">
        <v>2178</v>
      </c>
      <c r="E1753" t="s">
        <v>131</v>
      </c>
      <c r="F1753" t="s">
        <v>132</v>
      </c>
      <c r="G1753" t="s">
        <v>133</v>
      </c>
      <c r="H1753" t="s">
        <v>154</v>
      </c>
      <c r="I1753">
        <v>35</v>
      </c>
      <c r="J1753" t="s">
        <v>137</v>
      </c>
      <c r="K1753" t="s">
        <v>155</v>
      </c>
      <c r="L1753">
        <v>5</v>
      </c>
      <c r="M1753" t="s">
        <v>137</v>
      </c>
      <c r="N1753" t="s">
        <v>156</v>
      </c>
      <c r="O1753">
        <v>60</v>
      </c>
      <c r="P1753" t="s">
        <v>137</v>
      </c>
    </row>
    <row r="1754" spans="1:40">
      <c r="A1754" s="26">
        <v>41505.939347372689</v>
      </c>
      <c r="B1754" t="s">
        <v>128</v>
      </c>
      <c r="C1754" t="s">
        <v>385</v>
      </c>
      <c r="D1754" t="s">
        <v>2179</v>
      </c>
      <c r="E1754" t="s">
        <v>131</v>
      </c>
      <c r="F1754" t="s">
        <v>132</v>
      </c>
      <c r="G1754" t="s">
        <v>133</v>
      </c>
      <c r="H1754" t="s">
        <v>158</v>
      </c>
      <c r="I1754">
        <v>1</v>
      </c>
      <c r="J1754" t="s">
        <v>137</v>
      </c>
    </row>
    <row r="1755" spans="1:40">
      <c r="A1755" s="26">
        <v>41505.939347372689</v>
      </c>
      <c r="B1755" t="s">
        <v>128</v>
      </c>
      <c r="C1755" t="s">
        <v>385</v>
      </c>
      <c r="D1755" t="s">
        <v>2180</v>
      </c>
      <c r="E1755" t="s">
        <v>131</v>
      </c>
      <c r="F1755" t="s">
        <v>132</v>
      </c>
      <c r="G1755" t="s">
        <v>133</v>
      </c>
      <c r="H1755" t="s">
        <v>160</v>
      </c>
      <c r="I1755">
        <v>30</v>
      </c>
      <c r="J1755" t="s">
        <v>137</v>
      </c>
      <c r="K1755" t="s">
        <v>161</v>
      </c>
      <c r="L1755">
        <v>30</v>
      </c>
      <c r="M1755" t="s">
        <v>137</v>
      </c>
      <c r="N1755" t="s">
        <v>162</v>
      </c>
      <c r="O1755">
        <v>30</v>
      </c>
      <c r="P1755" t="s">
        <v>137</v>
      </c>
      <c r="Q1755" t="s">
        <v>163</v>
      </c>
      <c r="R1755">
        <v>10</v>
      </c>
      <c r="S1755" t="s">
        <v>137</v>
      </c>
      <c r="T1755" t="s">
        <v>164</v>
      </c>
      <c r="U1755">
        <v>20</v>
      </c>
      <c r="V1755" t="s">
        <v>137</v>
      </c>
      <c r="W1755" t="s">
        <v>165</v>
      </c>
      <c r="X1755">
        <v>20</v>
      </c>
      <c r="Y1755" t="s">
        <v>137</v>
      </c>
      <c r="Z1755" t="s">
        <v>166</v>
      </c>
      <c r="AA1755">
        <v>20</v>
      </c>
      <c r="AB1755" t="s">
        <v>137</v>
      </c>
      <c r="AC1755" t="s">
        <v>167</v>
      </c>
      <c r="AD1755">
        <v>20</v>
      </c>
      <c r="AE1755" t="s">
        <v>137</v>
      </c>
      <c r="AF1755" t="s">
        <v>168</v>
      </c>
      <c r="AG1755">
        <v>115200</v>
      </c>
      <c r="AH1755" t="s">
        <v>137</v>
      </c>
      <c r="AI1755" t="s">
        <v>169</v>
      </c>
      <c r="AJ1755">
        <v>12000</v>
      </c>
      <c r="AK1755" t="s">
        <v>137</v>
      </c>
      <c r="AL1755" t="s">
        <v>170</v>
      </c>
      <c r="AM1755">
        <v>30000</v>
      </c>
      <c r="AN1755" t="s">
        <v>137</v>
      </c>
    </row>
    <row r="1756" spans="1:40">
      <c r="A1756" s="26">
        <v>41505.939347372689</v>
      </c>
      <c r="B1756" t="s">
        <v>128</v>
      </c>
      <c r="C1756" t="s">
        <v>385</v>
      </c>
      <c r="D1756" t="s">
        <v>2181</v>
      </c>
      <c r="E1756" t="s">
        <v>131</v>
      </c>
      <c r="F1756" t="s">
        <v>132</v>
      </c>
      <c r="G1756" t="s">
        <v>133</v>
      </c>
      <c r="H1756" t="s">
        <v>172</v>
      </c>
      <c r="I1756">
        <v>60</v>
      </c>
      <c r="J1756" t="s">
        <v>137</v>
      </c>
      <c r="K1756" t="s">
        <v>173</v>
      </c>
      <c r="L1756">
        <v>40</v>
      </c>
      <c r="M1756" t="s">
        <v>137</v>
      </c>
      <c r="N1756" t="s">
        <v>174</v>
      </c>
      <c r="O1756">
        <v>50</v>
      </c>
      <c r="P1756" t="s">
        <v>137</v>
      </c>
      <c r="Q1756" t="s">
        <v>175</v>
      </c>
      <c r="R1756">
        <v>40</v>
      </c>
      <c r="S1756" t="s">
        <v>137</v>
      </c>
      <c r="T1756" t="s">
        <v>176</v>
      </c>
      <c r="U1756">
        <v>60</v>
      </c>
      <c r="V1756" t="s">
        <v>137</v>
      </c>
      <c r="W1756" t="s">
        <v>177</v>
      </c>
      <c r="X1756">
        <v>50</v>
      </c>
      <c r="Y1756" t="s">
        <v>137</v>
      </c>
      <c r="Z1756" t="s">
        <v>178</v>
      </c>
      <c r="AA1756">
        <v>50</v>
      </c>
      <c r="AB1756" t="s">
        <v>137</v>
      </c>
      <c r="AC1756" t="s">
        <v>179</v>
      </c>
      <c r="AD1756">
        <v>35</v>
      </c>
      <c r="AE1756" t="s">
        <v>137</v>
      </c>
      <c r="AF1756" t="s">
        <v>180</v>
      </c>
      <c r="AG1756">
        <v>8</v>
      </c>
      <c r="AH1756" t="s">
        <v>137</v>
      </c>
      <c r="AI1756" t="s">
        <v>181</v>
      </c>
      <c r="AJ1756">
        <v>90</v>
      </c>
      <c r="AK1756" t="s">
        <v>137</v>
      </c>
      <c r="AL1756" t="s">
        <v>182</v>
      </c>
      <c r="AM1756">
        <v>1</v>
      </c>
      <c r="AN1756" t="s">
        <v>137</v>
      </c>
    </row>
    <row r="1757" spans="1:40">
      <c r="A1757" s="26">
        <v>41505.939347372689</v>
      </c>
      <c r="B1757" t="s">
        <v>128</v>
      </c>
      <c r="C1757" t="s">
        <v>385</v>
      </c>
      <c r="D1757" t="s">
        <v>2182</v>
      </c>
      <c r="E1757" t="s">
        <v>131</v>
      </c>
      <c r="F1757" t="s">
        <v>132</v>
      </c>
      <c r="G1757" t="s">
        <v>133</v>
      </c>
      <c r="H1757" t="s">
        <v>184</v>
      </c>
      <c r="I1757">
        <v>33</v>
      </c>
      <c r="J1757" t="s">
        <v>137</v>
      </c>
      <c r="K1757" t="s">
        <v>185</v>
      </c>
      <c r="L1757">
        <v>33</v>
      </c>
      <c r="M1757" t="s">
        <v>137</v>
      </c>
      <c r="N1757" t="s">
        <v>186</v>
      </c>
      <c r="O1757">
        <v>34</v>
      </c>
      <c r="P1757" t="s">
        <v>137</v>
      </c>
      <c r="Q1757" t="s">
        <v>164</v>
      </c>
      <c r="R1757">
        <v>20</v>
      </c>
      <c r="S1757" t="s">
        <v>137</v>
      </c>
      <c r="T1757" t="s">
        <v>165</v>
      </c>
      <c r="U1757">
        <v>20</v>
      </c>
      <c r="V1757" t="s">
        <v>137</v>
      </c>
      <c r="W1757" t="s">
        <v>166</v>
      </c>
      <c r="X1757">
        <v>20</v>
      </c>
      <c r="Y1757" t="s">
        <v>137</v>
      </c>
      <c r="Z1757" t="s">
        <v>187</v>
      </c>
      <c r="AA1757">
        <v>20</v>
      </c>
      <c r="AB1757" t="s">
        <v>137</v>
      </c>
      <c r="AC1757" t="s">
        <v>188</v>
      </c>
      <c r="AD1757">
        <v>20</v>
      </c>
      <c r="AE1757" t="s">
        <v>137</v>
      </c>
      <c r="AF1757" t="s">
        <v>189</v>
      </c>
      <c r="AG1757">
        <v>20</v>
      </c>
      <c r="AH1757" t="s">
        <v>137</v>
      </c>
      <c r="AI1757" t="s">
        <v>168</v>
      </c>
      <c r="AJ1757">
        <v>115200</v>
      </c>
      <c r="AK1757" t="s">
        <v>137</v>
      </c>
      <c r="AL1757" t="s">
        <v>169</v>
      </c>
      <c r="AM1757">
        <v>12000</v>
      </c>
      <c r="AN1757" t="s">
        <v>137</v>
      </c>
    </row>
    <row r="1758" spans="1:40">
      <c r="A1758" s="26">
        <v>41505.939347372689</v>
      </c>
      <c r="B1758" t="s">
        <v>128</v>
      </c>
      <c r="C1758" t="s">
        <v>385</v>
      </c>
      <c r="D1758" t="s">
        <v>2183</v>
      </c>
      <c r="E1758" t="s">
        <v>131</v>
      </c>
      <c r="F1758" t="s">
        <v>132</v>
      </c>
      <c r="G1758" t="s">
        <v>133</v>
      </c>
      <c r="H1758" t="s">
        <v>140</v>
      </c>
      <c r="I1758">
        <v>49</v>
      </c>
      <c r="J1758" t="s">
        <v>137</v>
      </c>
      <c r="K1758" t="s">
        <v>141</v>
      </c>
      <c r="L1758">
        <v>130</v>
      </c>
      <c r="M1758" t="s">
        <v>137</v>
      </c>
      <c r="N1758" t="s">
        <v>142</v>
      </c>
      <c r="O1758">
        <v>180</v>
      </c>
      <c r="P1758" t="s">
        <v>137</v>
      </c>
      <c r="Q1758" t="s">
        <v>143</v>
      </c>
      <c r="R1758">
        <v>140</v>
      </c>
      <c r="S1758" t="s">
        <v>137</v>
      </c>
      <c r="T1758" t="s">
        <v>144</v>
      </c>
      <c r="U1758">
        <v>80</v>
      </c>
      <c r="V1758" t="s">
        <v>137</v>
      </c>
      <c r="W1758" t="s">
        <v>145</v>
      </c>
      <c r="X1758">
        <v>101</v>
      </c>
      <c r="Y1758" t="s">
        <v>137</v>
      </c>
      <c r="Z1758" t="s">
        <v>146</v>
      </c>
      <c r="AA1758">
        <v>190</v>
      </c>
      <c r="AB1758" t="s">
        <v>137</v>
      </c>
      <c r="AC1758" t="s">
        <v>147</v>
      </c>
      <c r="AD1758">
        <v>20</v>
      </c>
      <c r="AE1758" t="s">
        <v>137</v>
      </c>
    </row>
    <row r="1759" spans="1:40">
      <c r="A1759" s="26">
        <v>41505.939347372689</v>
      </c>
      <c r="B1759" t="s">
        <v>128</v>
      </c>
      <c r="C1759" t="s">
        <v>385</v>
      </c>
      <c r="D1759" t="s">
        <v>2184</v>
      </c>
    </row>
    <row r="1760" spans="1:40">
      <c r="A1760" s="26">
        <v>41505.939347372689</v>
      </c>
      <c r="B1760" t="s">
        <v>128</v>
      </c>
      <c r="C1760" t="s">
        <v>385</v>
      </c>
      <c r="D1760" t="s">
        <v>2185</v>
      </c>
      <c r="E1760" t="s">
        <v>131</v>
      </c>
      <c r="F1760" t="s">
        <v>132</v>
      </c>
      <c r="G1760" t="s">
        <v>133</v>
      </c>
      <c r="H1760" t="s">
        <v>150</v>
      </c>
      <c r="I1760">
        <v>50</v>
      </c>
      <c r="J1760" t="s">
        <v>137</v>
      </c>
      <c r="K1760" t="s">
        <v>151</v>
      </c>
      <c r="L1760">
        <v>50</v>
      </c>
      <c r="M1760" t="s">
        <v>137</v>
      </c>
      <c r="N1760" t="s">
        <v>152</v>
      </c>
      <c r="O1760">
        <v>50</v>
      </c>
      <c r="P1760" t="s">
        <v>137</v>
      </c>
    </row>
    <row r="1761" spans="1:40">
      <c r="A1761" s="26">
        <v>41505.939347372689</v>
      </c>
      <c r="B1761" t="s">
        <v>128</v>
      </c>
      <c r="C1761" t="s">
        <v>385</v>
      </c>
      <c r="D1761" t="s">
        <v>2186</v>
      </c>
      <c r="E1761" t="s">
        <v>131</v>
      </c>
      <c r="F1761" t="s">
        <v>132</v>
      </c>
      <c r="G1761" t="s">
        <v>133</v>
      </c>
      <c r="H1761" t="s">
        <v>154</v>
      </c>
      <c r="I1761">
        <v>35</v>
      </c>
      <c r="J1761" t="s">
        <v>137</v>
      </c>
      <c r="K1761" t="s">
        <v>155</v>
      </c>
      <c r="L1761">
        <v>5</v>
      </c>
      <c r="M1761" t="s">
        <v>137</v>
      </c>
      <c r="N1761" t="s">
        <v>156</v>
      </c>
      <c r="O1761">
        <v>60</v>
      </c>
      <c r="P1761" t="s">
        <v>137</v>
      </c>
    </row>
    <row r="1762" spans="1:40">
      <c r="A1762" s="26">
        <v>41505.939347372689</v>
      </c>
      <c r="B1762" t="s">
        <v>128</v>
      </c>
      <c r="C1762" t="s">
        <v>385</v>
      </c>
      <c r="D1762" t="s">
        <v>2187</v>
      </c>
      <c r="E1762" t="s">
        <v>131</v>
      </c>
      <c r="F1762" t="s">
        <v>132</v>
      </c>
      <c r="G1762" t="s">
        <v>133</v>
      </c>
      <c r="H1762" t="s">
        <v>158</v>
      </c>
      <c r="I1762">
        <v>1</v>
      </c>
      <c r="J1762" t="s">
        <v>137</v>
      </c>
    </row>
    <row r="1763" spans="1:40">
      <c r="A1763" s="26">
        <v>41505.939347372689</v>
      </c>
      <c r="B1763" t="s">
        <v>128</v>
      </c>
      <c r="C1763" t="s">
        <v>385</v>
      </c>
      <c r="D1763" t="s">
        <v>2188</v>
      </c>
      <c r="E1763" t="s">
        <v>131</v>
      </c>
      <c r="F1763" t="s">
        <v>132</v>
      </c>
      <c r="G1763" t="s">
        <v>133</v>
      </c>
      <c r="H1763" t="s">
        <v>160</v>
      </c>
      <c r="I1763">
        <v>30</v>
      </c>
      <c r="J1763" t="s">
        <v>137</v>
      </c>
      <c r="K1763" t="s">
        <v>161</v>
      </c>
      <c r="L1763">
        <v>30</v>
      </c>
      <c r="M1763" t="s">
        <v>137</v>
      </c>
      <c r="N1763" t="s">
        <v>162</v>
      </c>
      <c r="O1763">
        <v>30</v>
      </c>
      <c r="P1763" t="s">
        <v>137</v>
      </c>
      <c r="Q1763" t="s">
        <v>163</v>
      </c>
      <c r="R1763">
        <v>10</v>
      </c>
      <c r="S1763" t="s">
        <v>137</v>
      </c>
      <c r="T1763" t="s">
        <v>164</v>
      </c>
      <c r="U1763">
        <v>20</v>
      </c>
      <c r="V1763" t="s">
        <v>137</v>
      </c>
      <c r="W1763" t="s">
        <v>165</v>
      </c>
      <c r="X1763">
        <v>20</v>
      </c>
      <c r="Y1763" t="s">
        <v>137</v>
      </c>
      <c r="Z1763" t="s">
        <v>166</v>
      </c>
      <c r="AA1763">
        <v>20</v>
      </c>
      <c r="AB1763" t="s">
        <v>137</v>
      </c>
      <c r="AC1763" t="s">
        <v>167</v>
      </c>
      <c r="AD1763">
        <v>20</v>
      </c>
      <c r="AE1763" t="s">
        <v>137</v>
      </c>
      <c r="AF1763" t="s">
        <v>168</v>
      </c>
      <c r="AG1763">
        <v>115200</v>
      </c>
      <c r="AH1763" t="s">
        <v>137</v>
      </c>
      <c r="AI1763" t="s">
        <v>169</v>
      </c>
      <c r="AJ1763">
        <v>12000</v>
      </c>
      <c r="AK1763" t="s">
        <v>137</v>
      </c>
      <c r="AL1763" t="s">
        <v>170</v>
      </c>
      <c r="AM1763">
        <v>30000</v>
      </c>
      <c r="AN1763" t="s">
        <v>137</v>
      </c>
    </row>
    <row r="1764" spans="1:40">
      <c r="A1764" s="26">
        <v>41505.939347372689</v>
      </c>
      <c r="B1764" t="s">
        <v>128</v>
      </c>
      <c r="C1764" t="s">
        <v>385</v>
      </c>
      <c r="D1764" t="s">
        <v>2189</v>
      </c>
      <c r="E1764" t="s">
        <v>131</v>
      </c>
      <c r="F1764" t="s">
        <v>132</v>
      </c>
      <c r="G1764" t="s">
        <v>133</v>
      </c>
      <c r="H1764" t="s">
        <v>172</v>
      </c>
      <c r="I1764">
        <v>60</v>
      </c>
      <c r="J1764" t="s">
        <v>137</v>
      </c>
      <c r="K1764" t="s">
        <v>173</v>
      </c>
      <c r="L1764">
        <v>40</v>
      </c>
      <c r="M1764" t="s">
        <v>137</v>
      </c>
      <c r="N1764" t="s">
        <v>174</v>
      </c>
      <c r="O1764">
        <v>50</v>
      </c>
      <c r="P1764" t="s">
        <v>137</v>
      </c>
      <c r="Q1764" t="s">
        <v>175</v>
      </c>
      <c r="R1764">
        <v>40</v>
      </c>
      <c r="S1764" t="s">
        <v>137</v>
      </c>
      <c r="T1764" t="s">
        <v>176</v>
      </c>
      <c r="U1764">
        <v>60</v>
      </c>
      <c r="V1764" t="s">
        <v>137</v>
      </c>
      <c r="W1764" t="s">
        <v>177</v>
      </c>
      <c r="X1764">
        <v>50</v>
      </c>
      <c r="Y1764" t="s">
        <v>137</v>
      </c>
      <c r="Z1764" t="s">
        <v>178</v>
      </c>
      <c r="AA1764">
        <v>50</v>
      </c>
      <c r="AB1764" t="s">
        <v>137</v>
      </c>
      <c r="AC1764" t="s">
        <v>179</v>
      </c>
      <c r="AD1764">
        <v>35</v>
      </c>
      <c r="AE1764" t="s">
        <v>137</v>
      </c>
      <c r="AF1764" t="s">
        <v>180</v>
      </c>
      <c r="AG1764">
        <v>8</v>
      </c>
      <c r="AH1764" t="s">
        <v>137</v>
      </c>
      <c r="AI1764" t="s">
        <v>181</v>
      </c>
      <c r="AJ1764">
        <v>90</v>
      </c>
      <c r="AK1764" t="s">
        <v>137</v>
      </c>
      <c r="AL1764" t="s">
        <v>182</v>
      </c>
      <c r="AM1764">
        <v>1</v>
      </c>
      <c r="AN1764" t="s">
        <v>137</v>
      </c>
    </row>
    <row r="1765" spans="1:40">
      <c r="A1765" s="26">
        <v>41505.939347372689</v>
      </c>
      <c r="B1765" t="s">
        <v>128</v>
      </c>
      <c r="C1765" t="s">
        <v>385</v>
      </c>
      <c r="D1765" t="s">
        <v>2190</v>
      </c>
      <c r="E1765" t="s">
        <v>131</v>
      </c>
      <c r="F1765" t="s">
        <v>132</v>
      </c>
      <c r="G1765" t="s">
        <v>133</v>
      </c>
      <c r="H1765" t="s">
        <v>184</v>
      </c>
      <c r="I1765">
        <v>33</v>
      </c>
      <c r="J1765" t="s">
        <v>137</v>
      </c>
      <c r="K1765" t="s">
        <v>185</v>
      </c>
      <c r="L1765">
        <v>33</v>
      </c>
      <c r="M1765" t="s">
        <v>137</v>
      </c>
      <c r="N1765" t="s">
        <v>186</v>
      </c>
      <c r="O1765">
        <v>34</v>
      </c>
      <c r="P1765" t="s">
        <v>137</v>
      </c>
      <c r="Q1765" t="s">
        <v>164</v>
      </c>
      <c r="R1765">
        <v>20</v>
      </c>
      <c r="S1765" t="s">
        <v>137</v>
      </c>
      <c r="T1765" t="s">
        <v>165</v>
      </c>
      <c r="U1765">
        <v>20</v>
      </c>
      <c r="V1765" t="s">
        <v>137</v>
      </c>
      <c r="W1765" t="s">
        <v>166</v>
      </c>
      <c r="X1765">
        <v>20</v>
      </c>
      <c r="Y1765" t="s">
        <v>137</v>
      </c>
      <c r="Z1765" t="s">
        <v>187</v>
      </c>
      <c r="AA1765">
        <v>20</v>
      </c>
      <c r="AB1765" t="s">
        <v>137</v>
      </c>
      <c r="AC1765" t="s">
        <v>188</v>
      </c>
      <c r="AD1765">
        <v>20</v>
      </c>
      <c r="AE1765" t="s">
        <v>137</v>
      </c>
      <c r="AF1765" t="s">
        <v>189</v>
      </c>
      <c r="AG1765">
        <v>20</v>
      </c>
      <c r="AH1765" t="s">
        <v>137</v>
      </c>
      <c r="AI1765" t="s">
        <v>168</v>
      </c>
      <c r="AJ1765">
        <v>115200</v>
      </c>
      <c r="AK1765" t="s">
        <v>137</v>
      </c>
      <c r="AL1765" t="s">
        <v>169</v>
      </c>
      <c r="AM1765">
        <v>12000</v>
      </c>
      <c r="AN1765" t="s">
        <v>137</v>
      </c>
    </row>
    <row r="1766" spans="1:40">
      <c r="A1766" s="26">
        <v>41505.939347372689</v>
      </c>
      <c r="B1766" t="s">
        <v>128</v>
      </c>
      <c r="C1766" t="s">
        <v>385</v>
      </c>
      <c r="D1766" t="s">
        <v>2191</v>
      </c>
      <c r="E1766" t="s">
        <v>131</v>
      </c>
      <c r="F1766" t="s">
        <v>132</v>
      </c>
      <c r="G1766" t="s">
        <v>133</v>
      </c>
      <c r="H1766" t="s">
        <v>140</v>
      </c>
      <c r="I1766">
        <v>49</v>
      </c>
      <c r="J1766" t="s">
        <v>137</v>
      </c>
      <c r="K1766" t="s">
        <v>141</v>
      </c>
      <c r="L1766">
        <v>130</v>
      </c>
      <c r="M1766" t="s">
        <v>137</v>
      </c>
      <c r="N1766" t="s">
        <v>142</v>
      </c>
      <c r="O1766">
        <v>180</v>
      </c>
      <c r="P1766" t="s">
        <v>137</v>
      </c>
      <c r="Q1766" t="s">
        <v>143</v>
      </c>
      <c r="R1766">
        <v>140</v>
      </c>
      <c r="S1766" t="s">
        <v>137</v>
      </c>
      <c r="T1766" t="s">
        <v>144</v>
      </c>
      <c r="U1766">
        <v>80</v>
      </c>
      <c r="V1766" t="s">
        <v>137</v>
      </c>
      <c r="W1766" t="s">
        <v>145</v>
      </c>
      <c r="X1766">
        <v>101</v>
      </c>
      <c r="Y1766" t="s">
        <v>137</v>
      </c>
      <c r="Z1766" t="s">
        <v>146</v>
      </c>
      <c r="AA1766">
        <v>190</v>
      </c>
      <c r="AB1766" t="s">
        <v>137</v>
      </c>
      <c r="AC1766" t="s">
        <v>147</v>
      </c>
      <c r="AD1766">
        <v>20</v>
      </c>
      <c r="AE1766" t="s">
        <v>137</v>
      </c>
    </row>
    <row r="1767" spans="1:40">
      <c r="A1767" s="26">
        <v>41505.939347372689</v>
      </c>
      <c r="B1767" t="s">
        <v>128</v>
      </c>
      <c r="C1767" t="s">
        <v>385</v>
      </c>
      <c r="D1767" t="s">
        <v>2192</v>
      </c>
    </row>
    <row r="1768" spans="1:40">
      <c r="A1768" s="26">
        <v>41505.939347372689</v>
      </c>
      <c r="B1768" t="s">
        <v>128</v>
      </c>
      <c r="C1768" t="s">
        <v>385</v>
      </c>
      <c r="D1768" t="s">
        <v>2193</v>
      </c>
      <c r="E1768" t="s">
        <v>131</v>
      </c>
      <c r="F1768" t="s">
        <v>132</v>
      </c>
      <c r="G1768" t="s">
        <v>133</v>
      </c>
      <c r="H1768" t="s">
        <v>150</v>
      </c>
      <c r="I1768">
        <v>50</v>
      </c>
      <c r="J1768" t="s">
        <v>137</v>
      </c>
      <c r="K1768" t="s">
        <v>151</v>
      </c>
      <c r="L1768">
        <v>50</v>
      </c>
      <c r="M1768" t="s">
        <v>137</v>
      </c>
      <c r="N1768" t="s">
        <v>152</v>
      </c>
      <c r="O1768">
        <v>50</v>
      </c>
      <c r="P1768" t="s">
        <v>137</v>
      </c>
    </row>
    <row r="1769" spans="1:40">
      <c r="A1769" s="26">
        <v>41505.939347372689</v>
      </c>
      <c r="B1769" t="s">
        <v>128</v>
      </c>
      <c r="C1769" t="s">
        <v>385</v>
      </c>
      <c r="D1769" t="s">
        <v>2194</v>
      </c>
      <c r="E1769" t="s">
        <v>131</v>
      </c>
      <c r="F1769" t="s">
        <v>132</v>
      </c>
      <c r="G1769" t="s">
        <v>133</v>
      </c>
      <c r="H1769" t="s">
        <v>154</v>
      </c>
      <c r="I1769">
        <v>35</v>
      </c>
      <c r="J1769" t="s">
        <v>137</v>
      </c>
      <c r="K1769" t="s">
        <v>155</v>
      </c>
      <c r="L1769">
        <v>5</v>
      </c>
      <c r="M1769" t="s">
        <v>137</v>
      </c>
      <c r="N1769" t="s">
        <v>156</v>
      </c>
      <c r="O1769">
        <v>60</v>
      </c>
      <c r="P1769" t="s">
        <v>137</v>
      </c>
    </row>
    <row r="1770" spans="1:40">
      <c r="A1770" s="26">
        <v>41505.939347372689</v>
      </c>
      <c r="B1770" t="s">
        <v>128</v>
      </c>
      <c r="C1770" t="s">
        <v>385</v>
      </c>
      <c r="D1770" t="s">
        <v>2195</v>
      </c>
      <c r="E1770" t="s">
        <v>131</v>
      </c>
      <c r="F1770" t="s">
        <v>132</v>
      </c>
      <c r="G1770" t="s">
        <v>133</v>
      </c>
      <c r="H1770" t="s">
        <v>158</v>
      </c>
      <c r="I1770">
        <v>1</v>
      </c>
      <c r="J1770" t="s">
        <v>137</v>
      </c>
    </row>
    <row r="1771" spans="1:40">
      <c r="A1771" s="26">
        <v>41505.939347372689</v>
      </c>
      <c r="B1771" t="s">
        <v>128</v>
      </c>
      <c r="C1771" t="s">
        <v>446</v>
      </c>
      <c r="D1771" t="s">
        <v>2196</v>
      </c>
      <c r="E1771" t="s">
        <v>131</v>
      </c>
      <c r="F1771" t="s">
        <v>132</v>
      </c>
      <c r="G1771" t="s">
        <v>133</v>
      </c>
      <c r="H1771" t="s">
        <v>160</v>
      </c>
      <c r="I1771">
        <v>30</v>
      </c>
      <c r="J1771" t="s">
        <v>137</v>
      </c>
      <c r="K1771" t="s">
        <v>161</v>
      </c>
      <c r="L1771">
        <v>30</v>
      </c>
      <c r="M1771" t="s">
        <v>137</v>
      </c>
      <c r="N1771" t="s">
        <v>162</v>
      </c>
      <c r="O1771">
        <v>30</v>
      </c>
      <c r="P1771" t="s">
        <v>137</v>
      </c>
      <c r="Q1771" t="s">
        <v>163</v>
      </c>
      <c r="R1771">
        <v>10</v>
      </c>
      <c r="S1771" t="s">
        <v>137</v>
      </c>
      <c r="T1771" t="s">
        <v>164</v>
      </c>
      <c r="U1771">
        <v>20</v>
      </c>
      <c r="V1771" t="s">
        <v>137</v>
      </c>
      <c r="W1771" t="s">
        <v>165</v>
      </c>
      <c r="X1771">
        <v>20</v>
      </c>
      <c r="Y1771" t="s">
        <v>137</v>
      </c>
      <c r="Z1771" t="s">
        <v>166</v>
      </c>
      <c r="AA1771">
        <v>20</v>
      </c>
      <c r="AB1771" t="s">
        <v>137</v>
      </c>
      <c r="AC1771" t="s">
        <v>167</v>
      </c>
      <c r="AD1771">
        <v>20</v>
      </c>
      <c r="AE1771" t="s">
        <v>137</v>
      </c>
      <c r="AF1771" t="s">
        <v>168</v>
      </c>
      <c r="AG1771">
        <v>115200</v>
      </c>
      <c r="AH1771" t="s">
        <v>137</v>
      </c>
      <c r="AI1771" t="s">
        <v>169</v>
      </c>
      <c r="AJ1771">
        <v>12000</v>
      </c>
      <c r="AK1771" t="s">
        <v>137</v>
      </c>
      <c r="AL1771" t="s">
        <v>170</v>
      </c>
      <c r="AM1771">
        <v>30000</v>
      </c>
      <c r="AN1771" t="s">
        <v>137</v>
      </c>
    </row>
    <row r="1772" spans="1:40">
      <c r="A1772" s="26">
        <v>41505.939347372689</v>
      </c>
      <c r="B1772" t="s">
        <v>128</v>
      </c>
      <c r="C1772" t="s">
        <v>446</v>
      </c>
      <c r="D1772" t="s">
        <v>2197</v>
      </c>
      <c r="E1772" t="s">
        <v>131</v>
      </c>
      <c r="F1772" t="s">
        <v>132</v>
      </c>
      <c r="G1772" t="s">
        <v>133</v>
      </c>
      <c r="H1772" t="s">
        <v>172</v>
      </c>
      <c r="I1772">
        <v>60</v>
      </c>
      <c r="J1772" t="s">
        <v>137</v>
      </c>
      <c r="K1772" t="s">
        <v>173</v>
      </c>
      <c r="L1772">
        <v>40</v>
      </c>
      <c r="M1772" t="s">
        <v>137</v>
      </c>
      <c r="N1772" t="s">
        <v>174</v>
      </c>
      <c r="O1772">
        <v>50</v>
      </c>
      <c r="P1772" t="s">
        <v>137</v>
      </c>
      <c r="Q1772" t="s">
        <v>175</v>
      </c>
      <c r="R1772">
        <v>40</v>
      </c>
      <c r="S1772" t="s">
        <v>137</v>
      </c>
      <c r="T1772" t="s">
        <v>176</v>
      </c>
      <c r="U1772">
        <v>60</v>
      </c>
      <c r="V1772" t="s">
        <v>137</v>
      </c>
      <c r="W1772" t="s">
        <v>177</v>
      </c>
      <c r="X1772">
        <v>50</v>
      </c>
      <c r="Y1772" t="s">
        <v>137</v>
      </c>
      <c r="Z1772" t="s">
        <v>178</v>
      </c>
      <c r="AA1772">
        <v>50</v>
      </c>
      <c r="AB1772" t="s">
        <v>137</v>
      </c>
      <c r="AC1772" t="s">
        <v>179</v>
      </c>
      <c r="AD1772">
        <v>35</v>
      </c>
      <c r="AE1772" t="s">
        <v>137</v>
      </c>
      <c r="AF1772" t="s">
        <v>180</v>
      </c>
      <c r="AG1772">
        <v>8</v>
      </c>
      <c r="AH1772" t="s">
        <v>137</v>
      </c>
      <c r="AI1772" t="s">
        <v>181</v>
      </c>
      <c r="AJ1772">
        <v>90</v>
      </c>
      <c r="AK1772" t="s">
        <v>137</v>
      </c>
      <c r="AL1772" t="s">
        <v>182</v>
      </c>
      <c r="AM1772">
        <v>1</v>
      </c>
      <c r="AN1772" t="s">
        <v>137</v>
      </c>
    </row>
    <row r="1773" spans="1:40">
      <c r="A1773" s="26">
        <v>41505.939347372689</v>
      </c>
      <c r="B1773" t="s">
        <v>128</v>
      </c>
      <c r="C1773" t="s">
        <v>446</v>
      </c>
      <c r="D1773" t="s">
        <v>2198</v>
      </c>
      <c r="E1773" t="s">
        <v>131</v>
      </c>
      <c r="F1773" t="s">
        <v>132</v>
      </c>
      <c r="G1773" t="s">
        <v>133</v>
      </c>
      <c r="H1773" t="s">
        <v>184</v>
      </c>
      <c r="I1773">
        <v>33</v>
      </c>
      <c r="J1773" t="s">
        <v>137</v>
      </c>
      <c r="K1773" t="s">
        <v>185</v>
      </c>
      <c r="L1773">
        <v>33</v>
      </c>
      <c r="M1773" t="s">
        <v>137</v>
      </c>
      <c r="N1773" t="s">
        <v>186</v>
      </c>
      <c r="O1773">
        <v>34</v>
      </c>
      <c r="P1773" t="s">
        <v>137</v>
      </c>
      <c r="Q1773" t="s">
        <v>164</v>
      </c>
      <c r="R1773">
        <v>20</v>
      </c>
      <c r="S1773" t="s">
        <v>137</v>
      </c>
      <c r="T1773" t="s">
        <v>165</v>
      </c>
      <c r="U1773">
        <v>20</v>
      </c>
      <c r="V1773" t="s">
        <v>137</v>
      </c>
      <c r="W1773" t="s">
        <v>166</v>
      </c>
      <c r="X1773">
        <v>20</v>
      </c>
      <c r="Y1773" t="s">
        <v>137</v>
      </c>
      <c r="Z1773" t="s">
        <v>187</v>
      </c>
      <c r="AA1773">
        <v>20</v>
      </c>
      <c r="AB1773" t="s">
        <v>137</v>
      </c>
      <c r="AC1773" t="s">
        <v>188</v>
      </c>
      <c r="AD1773">
        <v>20</v>
      </c>
      <c r="AE1773" t="s">
        <v>137</v>
      </c>
      <c r="AF1773" t="s">
        <v>189</v>
      </c>
      <c r="AG1773">
        <v>20</v>
      </c>
      <c r="AH1773" t="s">
        <v>137</v>
      </c>
      <c r="AI1773" t="s">
        <v>168</v>
      </c>
      <c r="AJ1773">
        <v>115200</v>
      </c>
      <c r="AK1773" t="s">
        <v>137</v>
      </c>
      <c r="AL1773" t="s">
        <v>169</v>
      </c>
      <c r="AM1773">
        <v>12000</v>
      </c>
      <c r="AN1773" t="s">
        <v>137</v>
      </c>
    </row>
    <row r="1774" spans="1:40">
      <c r="A1774" s="26">
        <v>41505.939347372689</v>
      </c>
      <c r="B1774" t="s">
        <v>128</v>
      </c>
      <c r="C1774" t="s">
        <v>446</v>
      </c>
      <c r="D1774" t="s">
        <v>2199</v>
      </c>
      <c r="E1774" t="s">
        <v>131</v>
      </c>
      <c r="F1774" t="s">
        <v>132</v>
      </c>
      <c r="G1774" t="s">
        <v>133</v>
      </c>
      <c r="H1774" t="s">
        <v>140</v>
      </c>
      <c r="I1774">
        <v>49</v>
      </c>
      <c r="J1774" t="s">
        <v>137</v>
      </c>
      <c r="K1774" t="s">
        <v>141</v>
      </c>
      <c r="L1774">
        <v>130</v>
      </c>
      <c r="M1774" t="s">
        <v>137</v>
      </c>
      <c r="N1774" t="s">
        <v>142</v>
      </c>
      <c r="O1774">
        <v>180</v>
      </c>
      <c r="P1774" t="s">
        <v>137</v>
      </c>
      <c r="Q1774" t="s">
        <v>143</v>
      </c>
      <c r="R1774">
        <v>140</v>
      </c>
      <c r="S1774" t="s">
        <v>137</v>
      </c>
      <c r="T1774" t="s">
        <v>144</v>
      </c>
      <c r="U1774">
        <v>80</v>
      </c>
      <c r="V1774" t="s">
        <v>137</v>
      </c>
      <c r="W1774" t="s">
        <v>145</v>
      </c>
      <c r="X1774">
        <v>101</v>
      </c>
      <c r="Y1774" t="s">
        <v>137</v>
      </c>
      <c r="Z1774" t="s">
        <v>146</v>
      </c>
      <c r="AA1774">
        <v>190</v>
      </c>
      <c r="AB1774" t="s">
        <v>137</v>
      </c>
      <c r="AC1774" t="s">
        <v>147</v>
      </c>
      <c r="AD1774">
        <v>20</v>
      </c>
      <c r="AE1774" t="s">
        <v>137</v>
      </c>
    </row>
    <row r="1775" spans="1:40">
      <c r="A1775" s="26">
        <v>41505.939347372689</v>
      </c>
      <c r="B1775" t="s">
        <v>128</v>
      </c>
      <c r="C1775" t="s">
        <v>446</v>
      </c>
      <c r="D1775" t="s">
        <v>2200</v>
      </c>
    </row>
    <row r="1776" spans="1:40">
      <c r="A1776" s="26">
        <v>41505.939347372689</v>
      </c>
      <c r="B1776" t="s">
        <v>128</v>
      </c>
      <c r="C1776" t="s">
        <v>446</v>
      </c>
      <c r="D1776" t="s">
        <v>2201</v>
      </c>
      <c r="E1776" t="s">
        <v>131</v>
      </c>
      <c r="F1776" t="s">
        <v>132</v>
      </c>
      <c r="G1776" t="s">
        <v>133</v>
      </c>
      <c r="H1776" t="s">
        <v>150</v>
      </c>
      <c r="I1776">
        <v>50</v>
      </c>
      <c r="J1776" t="s">
        <v>137</v>
      </c>
      <c r="K1776" t="s">
        <v>151</v>
      </c>
      <c r="L1776">
        <v>50</v>
      </c>
      <c r="M1776" t="s">
        <v>137</v>
      </c>
      <c r="N1776" t="s">
        <v>152</v>
      </c>
      <c r="O1776">
        <v>50</v>
      </c>
      <c r="P1776" t="s">
        <v>137</v>
      </c>
    </row>
    <row r="1777" spans="1:40">
      <c r="A1777" s="26">
        <v>41505.939347372689</v>
      </c>
      <c r="B1777" t="s">
        <v>128</v>
      </c>
      <c r="C1777" t="s">
        <v>446</v>
      </c>
      <c r="D1777" t="s">
        <v>2202</v>
      </c>
      <c r="E1777" t="s">
        <v>131</v>
      </c>
      <c r="F1777" t="s">
        <v>132</v>
      </c>
      <c r="G1777" t="s">
        <v>133</v>
      </c>
      <c r="H1777" t="s">
        <v>154</v>
      </c>
      <c r="I1777">
        <v>35</v>
      </c>
      <c r="J1777" t="s">
        <v>137</v>
      </c>
      <c r="K1777" t="s">
        <v>155</v>
      </c>
      <c r="L1777">
        <v>5</v>
      </c>
      <c r="M1777" t="s">
        <v>137</v>
      </c>
      <c r="N1777" t="s">
        <v>156</v>
      </c>
      <c r="O1777">
        <v>60</v>
      </c>
      <c r="P1777" t="s">
        <v>137</v>
      </c>
    </row>
    <row r="1778" spans="1:40">
      <c r="A1778" s="26">
        <v>41505.939347372689</v>
      </c>
      <c r="B1778" t="s">
        <v>128</v>
      </c>
      <c r="C1778" t="s">
        <v>446</v>
      </c>
      <c r="D1778" t="s">
        <v>2203</v>
      </c>
      <c r="E1778" t="s">
        <v>131</v>
      </c>
      <c r="F1778" t="s">
        <v>132</v>
      </c>
      <c r="G1778" t="s">
        <v>133</v>
      </c>
      <c r="H1778" t="s">
        <v>158</v>
      </c>
      <c r="I1778">
        <v>1</v>
      </c>
      <c r="J1778" t="s">
        <v>137</v>
      </c>
    </row>
    <row r="1779" spans="1:40">
      <c r="A1779" s="26">
        <v>41505.939347372689</v>
      </c>
      <c r="B1779" t="s">
        <v>128</v>
      </c>
      <c r="C1779" t="s">
        <v>446</v>
      </c>
      <c r="D1779" t="s">
        <v>2204</v>
      </c>
      <c r="E1779" t="s">
        <v>131</v>
      </c>
      <c r="F1779" t="s">
        <v>132</v>
      </c>
      <c r="G1779" t="s">
        <v>133</v>
      </c>
      <c r="H1779" t="s">
        <v>160</v>
      </c>
      <c r="I1779">
        <v>30</v>
      </c>
      <c r="J1779" t="s">
        <v>137</v>
      </c>
      <c r="K1779" t="s">
        <v>161</v>
      </c>
      <c r="L1779">
        <v>30</v>
      </c>
      <c r="M1779" t="s">
        <v>137</v>
      </c>
      <c r="N1779" t="s">
        <v>162</v>
      </c>
      <c r="O1779">
        <v>30</v>
      </c>
      <c r="P1779" t="s">
        <v>137</v>
      </c>
      <c r="Q1779" t="s">
        <v>163</v>
      </c>
      <c r="R1779">
        <v>10</v>
      </c>
      <c r="S1779" t="s">
        <v>137</v>
      </c>
      <c r="T1779" t="s">
        <v>164</v>
      </c>
      <c r="U1779">
        <v>20</v>
      </c>
      <c r="V1779" t="s">
        <v>137</v>
      </c>
      <c r="W1779" t="s">
        <v>165</v>
      </c>
      <c r="X1779">
        <v>20</v>
      </c>
      <c r="Y1779" t="s">
        <v>137</v>
      </c>
      <c r="Z1779" t="s">
        <v>166</v>
      </c>
      <c r="AA1779">
        <v>20</v>
      </c>
      <c r="AB1779" t="s">
        <v>137</v>
      </c>
      <c r="AC1779" t="s">
        <v>167</v>
      </c>
      <c r="AD1779">
        <v>20</v>
      </c>
      <c r="AE1779" t="s">
        <v>137</v>
      </c>
      <c r="AF1779" t="s">
        <v>168</v>
      </c>
      <c r="AG1779">
        <v>115200</v>
      </c>
      <c r="AH1779" t="s">
        <v>137</v>
      </c>
      <c r="AI1779" t="s">
        <v>169</v>
      </c>
      <c r="AJ1779">
        <v>12000</v>
      </c>
      <c r="AK1779" t="s">
        <v>137</v>
      </c>
      <c r="AL1779" t="s">
        <v>170</v>
      </c>
      <c r="AM1779">
        <v>30000</v>
      </c>
      <c r="AN1779" t="s">
        <v>137</v>
      </c>
    </row>
    <row r="1780" spans="1:40">
      <c r="A1780" s="26">
        <v>41505.939347372689</v>
      </c>
      <c r="B1780" t="s">
        <v>128</v>
      </c>
      <c r="C1780" t="s">
        <v>446</v>
      </c>
      <c r="D1780" t="s">
        <v>2205</v>
      </c>
      <c r="E1780" t="s">
        <v>131</v>
      </c>
      <c r="F1780" t="s">
        <v>132</v>
      </c>
      <c r="G1780" t="s">
        <v>133</v>
      </c>
      <c r="H1780" t="s">
        <v>172</v>
      </c>
      <c r="I1780">
        <v>60</v>
      </c>
      <c r="J1780" t="s">
        <v>137</v>
      </c>
      <c r="K1780" t="s">
        <v>173</v>
      </c>
      <c r="L1780">
        <v>40</v>
      </c>
      <c r="M1780" t="s">
        <v>137</v>
      </c>
      <c r="N1780" t="s">
        <v>174</v>
      </c>
      <c r="O1780">
        <v>50</v>
      </c>
      <c r="P1780" t="s">
        <v>137</v>
      </c>
      <c r="Q1780" t="s">
        <v>175</v>
      </c>
      <c r="R1780">
        <v>40</v>
      </c>
      <c r="S1780" t="s">
        <v>137</v>
      </c>
      <c r="T1780" t="s">
        <v>176</v>
      </c>
      <c r="U1780">
        <v>60</v>
      </c>
      <c r="V1780" t="s">
        <v>137</v>
      </c>
      <c r="W1780" t="s">
        <v>177</v>
      </c>
      <c r="X1780">
        <v>50</v>
      </c>
      <c r="Y1780" t="s">
        <v>137</v>
      </c>
      <c r="Z1780" t="s">
        <v>178</v>
      </c>
      <c r="AA1780">
        <v>50</v>
      </c>
      <c r="AB1780" t="s">
        <v>137</v>
      </c>
      <c r="AC1780" t="s">
        <v>179</v>
      </c>
      <c r="AD1780">
        <v>35</v>
      </c>
      <c r="AE1780" t="s">
        <v>137</v>
      </c>
      <c r="AF1780" t="s">
        <v>180</v>
      </c>
      <c r="AG1780">
        <v>8</v>
      </c>
      <c r="AH1780" t="s">
        <v>137</v>
      </c>
      <c r="AI1780" t="s">
        <v>181</v>
      </c>
      <c r="AJ1780">
        <v>90</v>
      </c>
      <c r="AK1780" t="s">
        <v>137</v>
      </c>
      <c r="AL1780" t="s">
        <v>182</v>
      </c>
      <c r="AM1780">
        <v>1</v>
      </c>
      <c r="AN1780" t="s">
        <v>137</v>
      </c>
    </row>
    <row r="1781" spans="1:40">
      <c r="A1781" s="26">
        <v>41505.939347372689</v>
      </c>
      <c r="B1781" t="s">
        <v>128</v>
      </c>
      <c r="C1781" t="s">
        <v>446</v>
      </c>
      <c r="D1781" t="s">
        <v>2206</v>
      </c>
      <c r="E1781" t="s">
        <v>131</v>
      </c>
      <c r="F1781" t="s">
        <v>132</v>
      </c>
      <c r="G1781" t="s">
        <v>133</v>
      </c>
      <c r="H1781" t="s">
        <v>184</v>
      </c>
      <c r="I1781">
        <v>33</v>
      </c>
      <c r="J1781" t="s">
        <v>137</v>
      </c>
      <c r="K1781" t="s">
        <v>185</v>
      </c>
      <c r="L1781">
        <v>33</v>
      </c>
      <c r="M1781" t="s">
        <v>137</v>
      </c>
      <c r="N1781" t="s">
        <v>186</v>
      </c>
      <c r="O1781">
        <v>34</v>
      </c>
      <c r="P1781" t="s">
        <v>137</v>
      </c>
      <c r="Q1781" t="s">
        <v>164</v>
      </c>
      <c r="R1781">
        <v>20</v>
      </c>
      <c r="S1781" t="s">
        <v>137</v>
      </c>
      <c r="T1781" t="s">
        <v>165</v>
      </c>
      <c r="U1781">
        <v>20</v>
      </c>
      <c r="V1781" t="s">
        <v>137</v>
      </c>
      <c r="W1781" t="s">
        <v>166</v>
      </c>
      <c r="X1781">
        <v>20</v>
      </c>
      <c r="Y1781" t="s">
        <v>137</v>
      </c>
      <c r="Z1781" t="s">
        <v>187</v>
      </c>
      <c r="AA1781">
        <v>20</v>
      </c>
      <c r="AB1781" t="s">
        <v>137</v>
      </c>
      <c r="AC1781" t="s">
        <v>188</v>
      </c>
      <c r="AD1781">
        <v>20</v>
      </c>
      <c r="AE1781" t="s">
        <v>137</v>
      </c>
      <c r="AF1781" t="s">
        <v>189</v>
      </c>
      <c r="AG1781">
        <v>20</v>
      </c>
      <c r="AH1781" t="s">
        <v>137</v>
      </c>
      <c r="AI1781" t="s">
        <v>168</v>
      </c>
      <c r="AJ1781">
        <v>115200</v>
      </c>
      <c r="AK1781" t="s">
        <v>137</v>
      </c>
      <c r="AL1781" t="s">
        <v>169</v>
      </c>
      <c r="AM1781">
        <v>12000</v>
      </c>
      <c r="AN1781" t="s">
        <v>137</v>
      </c>
    </row>
    <row r="1782" spans="1:40">
      <c r="A1782" s="26">
        <v>41505.939347372689</v>
      </c>
      <c r="B1782" t="s">
        <v>128</v>
      </c>
      <c r="C1782" t="s">
        <v>446</v>
      </c>
      <c r="D1782" t="s">
        <v>2207</v>
      </c>
      <c r="E1782" t="s">
        <v>131</v>
      </c>
      <c r="F1782" t="s">
        <v>132</v>
      </c>
      <c r="G1782" t="s">
        <v>133</v>
      </c>
      <c r="H1782" t="s">
        <v>140</v>
      </c>
      <c r="I1782">
        <v>49</v>
      </c>
      <c r="J1782" t="s">
        <v>137</v>
      </c>
      <c r="K1782" t="s">
        <v>141</v>
      </c>
      <c r="L1782">
        <v>130</v>
      </c>
      <c r="M1782" t="s">
        <v>137</v>
      </c>
      <c r="N1782" t="s">
        <v>142</v>
      </c>
      <c r="O1782">
        <v>180</v>
      </c>
      <c r="P1782" t="s">
        <v>137</v>
      </c>
      <c r="Q1782" t="s">
        <v>143</v>
      </c>
      <c r="R1782">
        <v>140</v>
      </c>
      <c r="S1782" t="s">
        <v>137</v>
      </c>
      <c r="T1782" t="s">
        <v>144</v>
      </c>
      <c r="U1782">
        <v>80</v>
      </c>
      <c r="V1782" t="s">
        <v>137</v>
      </c>
      <c r="W1782" t="s">
        <v>145</v>
      </c>
      <c r="X1782">
        <v>101</v>
      </c>
      <c r="Y1782" t="s">
        <v>137</v>
      </c>
      <c r="Z1782" t="s">
        <v>146</v>
      </c>
      <c r="AA1782">
        <v>190</v>
      </c>
      <c r="AB1782" t="s">
        <v>137</v>
      </c>
      <c r="AC1782" t="s">
        <v>147</v>
      </c>
      <c r="AD1782">
        <v>20</v>
      </c>
      <c r="AE1782" t="s">
        <v>137</v>
      </c>
    </row>
    <row r="1783" spans="1:40">
      <c r="A1783" s="26">
        <v>41505.939347372689</v>
      </c>
      <c r="B1783" t="s">
        <v>128</v>
      </c>
      <c r="C1783" t="s">
        <v>446</v>
      </c>
      <c r="D1783" t="s">
        <v>2208</v>
      </c>
    </row>
    <row r="1784" spans="1:40">
      <c r="A1784" s="26">
        <v>41505.939347372689</v>
      </c>
      <c r="B1784" t="s">
        <v>128</v>
      </c>
      <c r="C1784" t="s">
        <v>446</v>
      </c>
      <c r="D1784" t="s">
        <v>2209</v>
      </c>
      <c r="E1784" t="s">
        <v>131</v>
      </c>
      <c r="F1784" t="s">
        <v>132</v>
      </c>
      <c r="G1784" t="s">
        <v>133</v>
      </c>
      <c r="H1784" t="s">
        <v>150</v>
      </c>
      <c r="I1784">
        <v>50</v>
      </c>
      <c r="J1784" t="s">
        <v>137</v>
      </c>
      <c r="K1784" t="s">
        <v>151</v>
      </c>
      <c r="L1784">
        <v>50</v>
      </c>
      <c r="M1784" t="s">
        <v>137</v>
      </c>
      <c r="N1784" t="s">
        <v>152</v>
      </c>
      <c r="O1784">
        <v>50</v>
      </c>
      <c r="P1784" t="s">
        <v>137</v>
      </c>
    </row>
    <row r="1785" spans="1:40">
      <c r="A1785" s="26">
        <v>41505.939347372689</v>
      </c>
      <c r="B1785" t="s">
        <v>128</v>
      </c>
      <c r="C1785" t="s">
        <v>446</v>
      </c>
      <c r="D1785" t="s">
        <v>2210</v>
      </c>
      <c r="E1785" t="s">
        <v>131</v>
      </c>
      <c r="F1785" t="s">
        <v>132</v>
      </c>
      <c r="G1785" t="s">
        <v>133</v>
      </c>
      <c r="H1785" t="s">
        <v>154</v>
      </c>
      <c r="I1785">
        <v>35</v>
      </c>
      <c r="J1785" t="s">
        <v>137</v>
      </c>
      <c r="K1785" t="s">
        <v>155</v>
      </c>
      <c r="L1785">
        <v>5</v>
      </c>
      <c r="M1785" t="s">
        <v>137</v>
      </c>
      <c r="N1785" t="s">
        <v>156</v>
      </c>
      <c r="O1785">
        <v>60</v>
      </c>
      <c r="P1785" t="s">
        <v>137</v>
      </c>
    </row>
    <row r="1786" spans="1:40">
      <c r="A1786" s="26">
        <v>41505.939347372689</v>
      </c>
      <c r="B1786" t="s">
        <v>128</v>
      </c>
      <c r="C1786" t="s">
        <v>446</v>
      </c>
      <c r="D1786" t="s">
        <v>2211</v>
      </c>
      <c r="E1786" t="s">
        <v>131</v>
      </c>
      <c r="F1786" t="s">
        <v>132</v>
      </c>
      <c r="G1786" t="s">
        <v>133</v>
      </c>
      <c r="H1786" t="s">
        <v>158</v>
      </c>
      <c r="I1786">
        <v>1</v>
      </c>
      <c r="J1786" t="s">
        <v>137</v>
      </c>
    </row>
    <row r="1787" spans="1:40">
      <c r="A1787" s="26">
        <v>41505.939347372689</v>
      </c>
      <c r="B1787" t="s">
        <v>128</v>
      </c>
      <c r="C1787" t="s">
        <v>446</v>
      </c>
      <c r="D1787" t="s">
        <v>2212</v>
      </c>
      <c r="E1787" t="s">
        <v>131</v>
      </c>
      <c r="F1787" t="s">
        <v>132</v>
      </c>
      <c r="G1787" t="s">
        <v>133</v>
      </c>
      <c r="H1787" t="s">
        <v>160</v>
      </c>
      <c r="I1787">
        <v>30</v>
      </c>
      <c r="J1787" t="s">
        <v>137</v>
      </c>
      <c r="K1787" t="s">
        <v>161</v>
      </c>
      <c r="L1787">
        <v>30</v>
      </c>
      <c r="M1787" t="s">
        <v>137</v>
      </c>
      <c r="N1787" t="s">
        <v>162</v>
      </c>
      <c r="O1787">
        <v>30</v>
      </c>
      <c r="P1787" t="s">
        <v>137</v>
      </c>
      <c r="Q1787" t="s">
        <v>163</v>
      </c>
      <c r="R1787">
        <v>10</v>
      </c>
      <c r="S1787" t="s">
        <v>137</v>
      </c>
      <c r="T1787" t="s">
        <v>164</v>
      </c>
      <c r="U1787">
        <v>20</v>
      </c>
      <c r="V1787" t="s">
        <v>137</v>
      </c>
      <c r="W1787" t="s">
        <v>165</v>
      </c>
      <c r="X1787">
        <v>20</v>
      </c>
      <c r="Y1787" t="s">
        <v>137</v>
      </c>
      <c r="Z1787" t="s">
        <v>166</v>
      </c>
      <c r="AA1787">
        <v>20</v>
      </c>
      <c r="AB1787" t="s">
        <v>137</v>
      </c>
      <c r="AC1787" t="s">
        <v>167</v>
      </c>
      <c r="AD1787">
        <v>20</v>
      </c>
      <c r="AE1787" t="s">
        <v>137</v>
      </c>
      <c r="AF1787" t="s">
        <v>168</v>
      </c>
      <c r="AG1787">
        <v>115200</v>
      </c>
      <c r="AH1787" t="s">
        <v>137</v>
      </c>
      <c r="AI1787" t="s">
        <v>169</v>
      </c>
      <c r="AJ1787">
        <v>12000</v>
      </c>
      <c r="AK1787" t="s">
        <v>137</v>
      </c>
      <c r="AL1787" t="s">
        <v>170</v>
      </c>
      <c r="AM1787">
        <v>30000</v>
      </c>
      <c r="AN1787" t="s">
        <v>137</v>
      </c>
    </row>
    <row r="1788" spans="1:40">
      <c r="A1788" s="26">
        <v>41505.939347372689</v>
      </c>
      <c r="B1788" t="s">
        <v>128</v>
      </c>
      <c r="C1788" t="s">
        <v>446</v>
      </c>
      <c r="D1788" t="s">
        <v>2213</v>
      </c>
      <c r="E1788" t="s">
        <v>131</v>
      </c>
      <c r="F1788" t="s">
        <v>132</v>
      </c>
      <c r="G1788" t="s">
        <v>133</v>
      </c>
      <c r="H1788" t="s">
        <v>172</v>
      </c>
      <c r="I1788">
        <v>60</v>
      </c>
      <c r="J1788" t="s">
        <v>137</v>
      </c>
      <c r="K1788" t="s">
        <v>173</v>
      </c>
      <c r="L1788">
        <v>40</v>
      </c>
      <c r="M1788" t="s">
        <v>137</v>
      </c>
      <c r="N1788" t="s">
        <v>174</v>
      </c>
      <c r="O1788">
        <v>50</v>
      </c>
      <c r="P1788" t="s">
        <v>137</v>
      </c>
      <c r="Q1788" t="s">
        <v>175</v>
      </c>
      <c r="R1788">
        <v>40</v>
      </c>
      <c r="S1788" t="s">
        <v>137</v>
      </c>
      <c r="T1788" t="s">
        <v>176</v>
      </c>
      <c r="U1788">
        <v>60</v>
      </c>
      <c r="V1788" t="s">
        <v>137</v>
      </c>
      <c r="W1788" t="s">
        <v>177</v>
      </c>
      <c r="X1788">
        <v>50</v>
      </c>
      <c r="Y1788" t="s">
        <v>137</v>
      </c>
      <c r="Z1788" t="s">
        <v>178</v>
      </c>
      <c r="AA1788">
        <v>50</v>
      </c>
      <c r="AB1788" t="s">
        <v>137</v>
      </c>
      <c r="AC1788" t="s">
        <v>179</v>
      </c>
      <c r="AD1788">
        <v>35</v>
      </c>
      <c r="AE1788" t="s">
        <v>137</v>
      </c>
      <c r="AF1788" t="s">
        <v>180</v>
      </c>
      <c r="AG1788">
        <v>8</v>
      </c>
      <c r="AH1788" t="s">
        <v>137</v>
      </c>
      <c r="AI1788" t="s">
        <v>181</v>
      </c>
      <c r="AJ1788">
        <v>90</v>
      </c>
      <c r="AK1788" t="s">
        <v>137</v>
      </c>
      <c r="AL1788" t="s">
        <v>182</v>
      </c>
      <c r="AM1788">
        <v>1</v>
      </c>
      <c r="AN1788" t="s">
        <v>137</v>
      </c>
    </row>
    <row r="1789" spans="1:40">
      <c r="A1789" s="26">
        <v>41505.939347372689</v>
      </c>
      <c r="B1789" t="s">
        <v>128</v>
      </c>
      <c r="C1789" t="s">
        <v>446</v>
      </c>
      <c r="D1789" t="s">
        <v>2214</v>
      </c>
      <c r="E1789" t="s">
        <v>131</v>
      </c>
      <c r="F1789" t="s">
        <v>132</v>
      </c>
      <c r="G1789" t="s">
        <v>133</v>
      </c>
      <c r="H1789" t="s">
        <v>184</v>
      </c>
      <c r="I1789">
        <v>33</v>
      </c>
      <c r="J1789" t="s">
        <v>137</v>
      </c>
      <c r="K1789" t="s">
        <v>185</v>
      </c>
      <c r="L1789">
        <v>33</v>
      </c>
      <c r="M1789" t="s">
        <v>137</v>
      </c>
      <c r="N1789" t="s">
        <v>186</v>
      </c>
      <c r="O1789">
        <v>34</v>
      </c>
      <c r="P1789" t="s">
        <v>137</v>
      </c>
      <c r="Q1789" t="s">
        <v>164</v>
      </c>
      <c r="R1789">
        <v>20</v>
      </c>
      <c r="S1789" t="s">
        <v>137</v>
      </c>
      <c r="T1789" t="s">
        <v>165</v>
      </c>
      <c r="U1789">
        <v>20</v>
      </c>
      <c r="V1789" t="s">
        <v>137</v>
      </c>
      <c r="W1789" t="s">
        <v>166</v>
      </c>
      <c r="X1789">
        <v>20</v>
      </c>
      <c r="Y1789" t="s">
        <v>137</v>
      </c>
      <c r="Z1789" t="s">
        <v>187</v>
      </c>
      <c r="AA1789">
        <v>20</v>
      </c>
      <c r="AB1789" t="s">
        <v>137</v>
      </c>
      <c r="AC1789" t="s">
        <v>188</v>
      </c>
      <c r="AD1789">
        <v>20</v>
      </c>
      <c r="AE1789" t="s">
        <v>137</v>
      </c>
      <c r="AF1789" t="s">
        <v>189</v>
      </c>
      <c r="AG1789">
        <v>20</v>
      </c>
      <c r="AH1789" t="s">
        <v>137</v>
      </c>
      <c r="AI1789" t="s">
        <v>168</v>
      </c>
      <c r="AJ1789">
        <v>115200</v>
      </c>
      <c r="AK1789" t="s">
        <v>137</v>
      </c>
      <c r="AL1789" t="s">
        <v>169</v>
      </c>
      <c r="AM1789">
        <v>12000</v>
      </c>
      <c r="AN1789" t="s">
        <v>137</v>
      </c>
    </row>
    <row r="1790" spans="1:40">
      <c r="A1790" s="26">
        <v>41505.939347372689</v>
      </c>
      <c r="B1790" t="s">
        <v>128</v>
      </c>
      <c r="C1790" t="s">
        <v>652</v>
      </c>
      <c r="D1790" t="s">
        <v>2215</v>
      </c>
      <c r="E1790" t="s">
        <v>131</v>
      </c>
      <c r="F1790" t="s">
        <v>132</v>
      </c>
      <c r="G1790" t="s">
        <v>133</v>
      </c>
      <c r="H1790" t="s">
        <v>150</v>
      </c>
      <c r="I1790">
        <v>50</v>
      </c>
      <c r="J1790" t="s">
        <v>137</v>
      </c>
      <c r="K1790" t="s">
        <v>151</v>
      </c>
      <c r="L1790">
        <v>50</v>
      </c>
      <c r="M1790" t="s">
        <v>137</v>
      </c>
      <c r="N1790" t="s">
        <v>152</v>
      </c>
      <c r="O1790">
        <v>50</v>
      </c>
      <c r="P1790" t="s">
        <v>137</v>
      </c>
    </row>
    <row r="1791" spans="1:40">
      <c r="A1791" s="26">
        <v>41505.939347372689</v>
      </c>
      <c r="B1791" t="s">
        <v>128</v>
      </c>
      <c r="C1791" t="s">
        <v>652</v>
      </c>
      <c r="D1791" t="s">
        <v>2216</v>
      </c>
      <c r="E1791" t="s">
        <v>131</v>
      </c>
      <c r="F1791" t="s">
        <v>132</v>
      </c>
      <c r="G1791" t="s">
        <v>133</v>
      </c>
      <c r="H1791" t="s">
        <v>154</v>
      </c>
      <c r="I1791">
        <v>35</v>
      </c>
      <c r="J1791" t="s">
        <v>137</v>
      </c>
      <c r="K1791" t="s">
        <v>155</v>
      </c>
      <c r="L1791">
        <v>5</v>
      </c>
      <c r="M1791" t="s">
        <v>137</v>
      </c>
      <c r="N1791" t="s">
        <v>156</v>
      </c>
      <c r="O1791">
        <v>60</v>
      </c>
      <c r="P1791" t="s">
        <v>137</v>
      </c>
    </row>
    <row r="1792" spans="1:40">
      <c r="A1792" s="26">
        <v>41505.939347372689</v>
      </c>
      <c r="B1792" t="s">
        <v>128</v>
      </c>
      <c r="C1792" t="s">
        <v>652</v>
      </c>
      <c r="D1792" t="s">
        <v>2217</v>
      </c>
      <c r="E1792" t="s">
        <v>131</v>
      </c>
      <c r="F1792" t="s">
        <v>132</v>
      </c>
      <c r="G1792" t="s">
        <v>133</v>
      </c>
      <c r="H1792" t="s">
        <v>158</v>
      </c>
      <c r="I1792">
        <v>1</v>
      </c>
      <c r="J1792" t="s">
        <v>137</v>
      </c>
    </row>
    <row r="1793" spans="1:40">
      <c r="A1793" s="26">
        <v>41505.939347372689</v>
      </c>
      <c r="B1793" t="s">
        <v>128</v>
      </c>
      <c r="C1793" t="s">
        <v>652</v>
      </c>
      <c r="D1793" t="s">
        <v>2218</v>
      </c>
      <c r="E1793" t="s">
        <v>131</v>
      </c>
      <c r="F1793" t="s">
        <v>132</v>
      </c>
      <c r="G1793" t="s">
        <v>133</v>
      </c>
      <c r="H1793" t="s">
        <v>160</v>
      </c>
      <c r="I1793">
        <v>30</v>
      </c>
      <c r="J1793" t="s">
        <v>137</v>
      </c>
      <c r="K1793" t="s">
        <v>161</v>
      </c>
      <c r="L1793">
        <v>30</v>
      </c>
      <c r="M1793" t="s">
        <v>137</v>
      </c>
      <c r="N1793" t="s">
        <v>162</v>
      </c>
      <c r="O1793">
        <v>30</v>
      </c>
      <c r="P1793" t="s">
        <v>137</v>
      </c>
      <c r="Q1793" t="s">
        <v>163</v>
      </c>
      <c r="R1793">
        <v>10</v>
      </c>
      <c r="S1793" t="s">
        <v>137</v>
      </c>
      <c r="T1793" t="s">
        <v>164</v>
      </c>
      <c r="U1793">
        <v>20</v>
      </c>
      <c r="V1793" t="s">
        <v>137</v>
      </c>
      <c r="W1793" t="s">
        <v>165</v>
      </c>
      <c r="X1793">
        <v>20</v>
      </c>
      <c r="Y1793" t="s">
        <v>137</v>
      </c>
      <c r="Z1793" t="s">
        <v>166</v>
      </c>
      <c r="AA1793">
        <v>20</v>
      </c>
      <c r="AB1793" t="s">
        <v>137</v>
      </c>
      <c r="AC1793" t="s">
        <v>167</v>
      </c>
      <c r="AD1793">
        <v>20</v>
      </c>
      <c r="AE1793" t="s">
        <v>137</v>
      </c>
      <c r="AF1793" t="s">
        <v>168</v>
      </c>
      <c r="AG1793">
        <v>115200</v>
      </c>
      <c r="AH1793" t="s">
        <v>137</v>
      </c>
      <c r="AI1793" t="s">
        <v>169</v>
      </c>
      <c r="AJ1793">
        <v>12000</v>
      </c>
      <c r="AK1793" t="s">
        <v>137</v>
      </c>
      <c r="AL1793" t="s">
        <v>170</v>
      </c>
      <c r="AM1793">
        <v>30000</v>
      </c>
      <c r="AN1793" t="s">
        <v>137</v>
      </c>
    </row>
    <row r="1794" spans="1:40">
      <c r="A1794" s="26">
        <v>41505.939347372689</v>
      </c>
      <c r="B1794" t="s">
        <v>128</v>
      </c>
      <c r="C1794" t="s">
        <v>652</v>
      </c>
      <c r="D1794" t="s">
        <v>2219</v>
      </c>
      <c r="E1794" t="s">
        <v>131</v>
      </c>
      <c r="F1794" t="s">
        <v>132</v>
      </c>
      <c r="G1794" t="s">
        <v>133</v>
      </c>
      <c r="H1794" t="s">
        <v>172</v>
      </c>
      <c r="I1794">
        <v>60</v>
      </c>
      <c r="J1794" t="s">
        <v>137</v>
      </c>
      <c r="K1794" t="s">
        <v>173</v>
      </c>
      <c r="L1794">
        <v>40</v>
      </c>
      <c r="M1794" t="s">
        <v>137</v>
      </c>
      <c r="N1794" t="s">
        <v>174</v>
      </c>
      <c r="O1794">
        <v>50</v>
      </c>
      <c r="P1794" t="s">
        <v>137</v>
      </c>
      <c r="Q1794" t="s">
        <v>175</v>
      </c>
      <c r="R1794">
        <v>40</v>
      </c>
      <c r="S1794" t="s">
        <v>137</v>
      </c>
      <c r="T1794" t="s">
        <v>176</v>
      </c>
      <c r="U1794">
        <v>60</v>
      </c>
      <c r="V1794" t="s">
        <v>137</v>
      </c>
      <c r="W1794" t="s">
        <v>177</v>
      </c>
      <c r="X1794">
        <v>50</v>
      </c>
      <c r="Y1794" t="s">
        <v>137</v>
      </c>
      <c r="Z1794" t="s">
        <v>178</v>
      </c>
      <c r="AA1794">
        <v>50</v>
      </c>
      <c r="AB1794" t="s">
        <v>137</v>
      </c>
      <c r="AC1794" t="s">
        <v>179</v>
      </c>
      <c r="AD1794">
        <v>35</v>
      </c>
      <c r="AE1794" t="s">
        <v>137</v>
      </c>
      <c r="AF1794" t="s">
        <v>180</v>
      </c>
      <c r="AG1794">
        <v>8</v>
      </c>
      <c r="AH1794" t="s">
        <v>137</v>
      </c>
      <c r="AI1794" t="s">
        <v>181</v>
      </c>
      <c r="AJ1794">
        <v>90</v>
      </c>
      <c r="AK1794" t="s">
        <v>137</v>
      </c>
      <c r="AL1794" t="s">
        <v>182</v>
      </c>
      <c r="AM1794">
        <v>1</v>
      </c>
      <c r="AN1794" t="s">
        <v>137</v>
      </c>
    </row>
    <row r="1795" spans="1:40">
      <c r="A1795" s="26">
        <v>41505.939347372689</v>
      </c>
      <c r="B1795" t="s">
        <v>128</v>
      </c>
      <c r="C1795" t="s">
        <v>652</v>
      </c>
      <c r="D1795" t="s">
        <v>2220</v>
      </c>
      <c r="E1795" t="s">
        <v>131</v>
      </c>
      <c r="F1795" t="s">
        <v>132</v>
      </c>
      <c r="G1795" t="s">
        <v>133</v>
      </c>
      <c r="H1795" t="s">
        <v>184</v>
      </c>
      <c r="I1795">
        <v>33</v>
      </c>
      <c r="J1795" t="s">
        <v>137</v>
      </c>
      <c r="K1795" t="s">
        <v>185</v>
      </c>
      <c r="L1795">
        <v>33</v>
      </c>
      <c r="M1795" t="s">
        <v>137</v>
      </c>
      <c r="N1795" t="s">
        <v>186</v>
      </c>
      <c r="O1795">
        <v>34</v>
      </c>
      <c r="P1795" t="s">
        <v>137</v>
      </c>
      <c r="Q1795" t="s">
        <v>164</v>
      </c>
      <c r="R1795">
        <v>20</v>
      </c>
      <c r="S1795" t="s">
        <v>137</v>
      </c>
      <c r="T1795" t="s">
        <v>165</v>
      </c>
      <c r="U1795">
        <v>20</v>
      </c>
      <c r="V1795" t="s">
        <v>137</v>
      </c>
      <c r="W1795" t="s">
        <v>166</v>
      </c>
      <c r="X1795">
        <v>20</v>
      </c>
      <c r="Y1795" t="s">
        <v>137</v>
      </c>
      <c r="Z1795" t="s">
        <v>187</v>
      </c>
      <c r="AA1795">
        <v>20</v>
      </c>
      <c r="AB1795" t="s">
        <v>137</v>
      </c>
      <c r="AC1795" t="s">
        <v>188</v>
      </c>
      <c r="AD1795">
        <v>20</v>
      </c>
      <c r="AE1795" t="s">
        <v>137</v>
      </c>
      <c r="AF1795" t="s">
        <v>189</v>
      </c>
      <c r="AG1795">
        <v>20</v>
      </c>
      <c r="AH1795" t="s">
        <v>137</v>
      </c>
      <c r="AI1795" t="s">
        <v>168</v>
      </c>
      <c r="AJ1795">
        <v>115200</v>
      </c>
      <c r="AK1795" t="s">
        <v>137</v>
      </c>
      <c r="AL1795" t="s">
        <v>169</v>
      </c>
      <c r="AM1795">
        <v>12000</v>
      </c>
      <c r="AN1795" t="s">
        <v>137</v>
      </c>
    </row>
    <row r="1796" spans="1:40">
      <c r="A1796" s="26">
        <v>41505.939347372689</v>
      </c>
      <c r="B1796" t="s">
        <v>128</v>
      </c>
      <c r="C1796" t="s">
        <v>652</v>
      </c>
      <c r="D1796" t="s">
        <v>2221</v>
      </c>
      <c r="E1796" t="s">
        <v>131</v>
      </c>
      <c r="F1796" t="s">
        <v>132</v>
      </c>
      <c r="G1796" t="s">
        <v>133</v>
      </c>
      <c r="H1796" t="s">
        <v>140</v>
      </c>
      <c r="I1796">
        <v>49</v>
      </c>
      <c r="J1796" t="s">
        <v>137</v>
      </c>
      <c r="K1796" t="s">
        <v>141</v>
      </c>
      <c r="L1796">
        <v>130</v>
      </c>
      <c r="M1796" t="s">
        <v>137</v>
      </c>
      <c r="N1796" t="s">
        <v>142</v>
      </c>
      <c r="O1796">
        <v>180</v>
      </c>
      <c r="P1796" t="s">
        <v>137</v>
      </c>
      <c r="Q1796" t="s">
        <v>143</v>
      </c>
      <c r="R1796">
        <v>140</v>
      </c>
      <c r="S1796" t="s">
        <v>137</v>
      </c>
      <c r="T1796" t="s">
        <v>144</v>
      </c>
      <c r="U1796">
        <v>80</v>
      </c>
      <c r="V1796" t="s">
        <v>137</v>
      </c>
      <c r="W1796" t="s">
        <v>145</v>
      </c>
      <c r="X1796">
        <v>101</v>
      </c>
      <c r="Y1796" t="s">
        <v>137</v>
      </c>
      <c r="Z1796" t="s">
        <v>146</v>
      </c>
      <c r="AA1796">
        <v>190</v>
      </c>
      <c r="AB1796" t="s">
        <v>137</v>
      </c>
      <c r="AC1796" t="s">
        <v>147</v>
      </c>
      <c r="AD1796">
        <v>20</v>
      </c>
      <c r="AE1796" t="s">
        <v>137</v>
      </c>
    </row>
    <row r="1797" spans="1:40">
      <c r="A1797" s="26">
        <v>41505.939347372689</v>
      </c>
      <c r="B1797" t="s">
        <v>128</v>
      </c>
      <c r="C1797" t="s">
        <v>652</v>
      </c>
      <c r="D1797" t="s">
        <v>2222</v>
      </c>
    </row>
    <row r="1798" spans="1:40">
      <c r="A1798" s="26">
        <v>41505.939347372689</v>
      </c>
      <c r="B1798" t="s">
        <v>128</v>
      </c>
      <c r="C1798" t="s">
        <v>652</v>
      </c>
      <c r="D1798" t="s">
        <v>2223</v>
      </c>
      <c r="E1798" t="s">
        <v>131</v>
      </c>
      <c r="F1798" t="s">
        <v>132</v>
      </c>
      <c r="G1798" t="s">
        <v>133</v>
      </c>
      <c r="H1798" t="s">
        <v>150</v>
      </c>
      <c r="I1798">
        <v>50</v>
      </c>
      <c r="J1798" t="s">
        <v>137</v>
      </c>
      <c r="K1798" t="s">
        <v>151</v>
      </c>
      <c r="L1798">
        <v>50</v>
      </c>
      <c r="M1798" t="s">
        <v>137</v>
      </c>
      <c r="N1798" t="s">
        <v>152</v>
      </c>
      <c r="O1798">
        <v>50</v>
      </c>
      <c r="P1798" t="s">
        <v>137</v>
      </c>
    </row>
    <row r="1799" spans="1:40">
      <c r="A1799" s="26">
        <v>41505.939347372689</v>
      </c>
      <c r="B1799" t="s">
        <v>128</v>
      </c>
      <c r="C1799" t="s">
        <v>652</v>
      </c>
      <c r="D1799" t="s">
        <v>2224</v>
      </c>
      <c r="E1799" t="s">
        <v>131</v>
      </c>
      <c r="F1799" t="s">
        <v>132</v>
      </c>
      <c r="G1799" t="s">
        <v>133</v>
      </c>
      <c r="H1799" t="s">
        <v>154</v>
      </c>
      <c r="I1799">
        <v>35</v>
      </c>
      <c r="J1799" t="s">
        <v>137</v>
      </c>
      <c r="K1799" t="s">
        <v>155</v>
      </c>
      <c r="L1799">
        <v>5</v>
      </c>
      <c r="M1799" t="s">
        <v>137</v>
      </c>
      <c r="N1799" t="s">
        <v>156</v>
      </c>
      <c r="O1799">
        <v>60</v>
      </c>
      <c r="P1799" t="s">
        <v>137</v>
      </c>
    </row>
    <row r="1800" spans="1:40">
      <c r="A1800" s="26">
        <v>41505.939347372689</v>
      </c>
      <c r="B1800" t="s">
        <v>128</v>
      </c>
      <c r="C1800" t="s">
        <v>652</v>
      </c>
      <c r="D1800" t="s">
        <v>2225</v>
      </c>
      <c r="E1800" t="s">
        <v>131</v>
      </c>
      <c r="F1800" t="s">
        <v>132</v>
      </c>
      <c r="G1800" t="s">
        <v>133</v>
      </c>
      <c r="H1800" t="s">
        <v>158</v>
      </c>
      <c r="I1800">
        <v>1</v>
      </c>
      <c r="J1800" t="s">
        <v>137</v>
      </c>
    </row>
    <row r="1801" spans="1:40">
      <c r="A1801" s="26">
        <v>41505.939347372689</v>
      </c>
      <c r="B1801" t="s">
        <v>128</v>
      </c>
      <c r="C1801" t="s">
        <v>652</v>
      </c>
      <c r="D1801" t="s">
        <v>2226</v>
      </c>
      <c r="E1801" t="s">
        <v>131</v>
      </c>
      <c r="F1801" t="s">
        <v>132</v>
      </c>
      <c r="G1801" t="s">
        <v>133</v>
      </c>
      <c r="H1801" t="s">
        <v>160</v>
      </c>
      <c r="I1801">
        <v>30</v>
      </c>
      <c r="J1801" t="s">
        <v>137</v>
      </c>
      <c r="K1801" t="s">
        <v>161</v>
      </c>
      <c r="L1801">
        <v>30</v>
      </c>
      <c r="M1801" t="s">
        <v>137</v>
      </c>
      <c r="N1801" t="s">
        <v>162</v>
      </c>
      <c r="O1801">
        <v>30</v>
      </c>
      <c r="P1801" t="s">
        <v>137</v>
      </c>
      <c r="Q1801" t="s">
        <v>163</v>
      </c>
      <c r="R1801">
        <v>10</v>
      </c>
      <c r="S1801" t="s">
        <v>137</v>
      </c>
      <c r="T1801" t="s">
        <v>164</v>
      </c>
      <c r="U1801">
        <v>20</v>
      </c>
      <c r="V1801" t="s">
        <v>137</v>
      </c>
      <c r="W1801" t="s">
        <v>165</v>
      </c>
      <c r="X1801">
        <v>20</v>
      </c>
      <c r="Y1801" t="s">
        <v>137</v>
      </c>
      <c r="Z1801" t="s">
        <v>166</v>
      </c>
      <c r="AA1801">
        <v>20</v>
      </c>
      <c r="AB1801" t="s">
        <v>137</v>
      </c>
      <c r="AC1801" t="s">
        <v>167</v>
      </c>
      <c r="AD1801">
        <v>20</v>
      </c>
      <c r="AE1801" t="s">
        <v>137</v>
      </c>
      <c r="AF1801" t="s">
        <v>168</v>
      </c>
      <c r="AG1801">
        <v>115200</v>
      </c>
      <c r="AH1801" t="s">
        <v>137</v>
      </c>
      <c r="AI1801" t="s">
        <v>169</v>
      </c>
      <c r="AJ1801">
        <v>12000</v>
      </c>
      <c r="AK1801" t="s">
        <v>137</v>
      </c>
      <c r="AL1801" t="s">
        <v>170</v>
      </c>
      <c r="AM1801">
        <v>30000</v>
      </c>
      <c r="AN1801" t="s">
        <v>137</v>
      </c>
    </row>
    <row r="1802" spans="1:40">
      <c r="A1802" s="26">
        <v>41505.939347372689</v>
      </c>
      <c r="B1802" t="s">
        <v>128</v>
      </c>
      <c r="C1802" t="s">
        <v>652</v>
      </c>
      <c r="D1802" t="s">
        <v>2227</v>
      </c>
      <c r="E1802" t="s">
        <v>131</v>
      </c>
      <c r="F1802" t="s">
        <v>132</v>
      </c>
      <c r="G1802" t="s">
        <v>133</v>
      </c>
      <c r="H1802" t="s">
        <v>172</v>
      </c>
      <c r="I1802">
        <v>60</v>
      </c>
      <c r="J1802" t="s">
        <v>137</v>
      </c>
      <c r="K1802" t="s">
        <v>173</v>
      </c>
      <c r="L1802">
        <v>40</v>
      </c>
      <c r="M1802" t="s">
        <v>137</v>
      </c>
      <c r="N1802" t="s">
        <v>174</v>
      </c>
      <c r="O1802">
        <v>50</v>
      </c>
      <c r="P1802" t="s">
        <v>137</v>
      </c>
      <c r="Q1802" t="s">
        <v>175</v>
      </c>
      <c r="R1802">
        <v>40</v>
      </c>
      <c r="S1802" t="s">
        <v>137</v>
      </c>
      <c r="T1802" t="s">
        <v>176</v>
      </c>
      <c r="U1802">
        <v>60</v>
      </c>
      <c r="V1802" t="s">
        <v>137</v>
      </c>
      <c r="W1802" t="s">
        <v>177</v>
      </c>
      <c r="X1802">
        <v>50</v>
      </c>
      <c r="Y1802" t="s">
        <v>137</v>
      </c>
      <c r="Z1802" t="s">
        <v>178</v>
      </c>
      <c r="AA1802">
        <v>50</v>
      </c>
      <c r="AB1802" t="s">
        <v>137</v>
      </c>
      <c r="AC1802" t="s">
        <v>179</v>
      </c>
      <c r="AD1802">
        <v>35</v>
      </c>
      <c r="AE1802" t="s">
        <v>137</v>
      </c>
      <c r="AF1802" t="s">
        <v>180</v>
      </c>
      <c r="AG1802">
        <v>8</v>
      </c>
      <c r="AH1802" t="s">
        <v>137</v>
      </c>
      <c r="AI1802" t="s">
        <v>181</v>
      </c>
      <c r="AJ1802">
        <v>90</v>
      </c>
      <c r="AK1802" t="s">
        <v>137</v>
      </c>
      <c r="AL1802" t="s">
        <v>182</v>
      </c>
      <c r="AM1802">
        <v>1</v>
      </c>
      <c r="AN1802" t="s">
        <v>137</v>
      </c>
    </row>
    <row r="1803" spans="1:40">
      <c r="A1803" s="26">
        <v>41505.939347372689</v>
      </c>
      <c r="B1803" t="s">
        <v>128</v>
      </c>
      <c r="C1803" t="s">
        <v>652</v>
      </c>
      <c r="D1803" t="s">
        <v>2228</v>
      </c>
      <c r="E1803" t="s">
        <v>131</v>
      </c>
      <c r="F1803" t="s">
        <v>132</v>
      </c>
      <c r="G1803" t="s">
        <v>133</v>
      </c>
      <c r="H1803" t="s">
        <v>184</v>
      </c>
      <c r="I1803">
        <v>33</v>
      </c>
      <c r="J1803" t="s">
        <v>137</v>
      </c>
      <c r="K1803" t="s">
        <v>185</v>
      </c>
      <c r="L1803">
        <v>33</v>
      </c>
      <c r="M1803" t="s">
        <v>137</v>
      </c>
      <c r="N1803" t="s">
        <v>186</v>
      </c>
      <c r="O1803">
        <v>34</v>
      </c>
      <c r="P1803" t="s">
        <v>137</v>
      </c>
      <c r="Q1803" t="s">
        <v>164</v>
      </c>
      <c r="R1803">
        <v>20</v>
      </c>
      <c r="S1803" t="s">
        <v>137</v>
      </c>
      <c r="T1803" t="s">
        <v>165</v>
      </c>
      <c r="U1803">
        <v>20</v>
      </c>
      <c r="V1803" t="s">
        <v>137</v>
      </c>
      <c r="W1803" t="s">
        <v>166</v>
      </c>
      <c r="X1803">
        <v>20</v>
      </c>
      <c r="Y1803" t="s">
        <v>137</v>
      </c>
      <c r="Z1803" t="s">
        <v>187</v>
      </c>
      <c r="AA1803">
        <v>20</v>
      </c>
      <c r="AB1803" t="s">
        <v>137</v>
      </c>
      <c r="AC1803" t="s">
        <v>188</v>
      </c>
      <c r="AD1803">
        <v>20</v>
      </c>
      <c r="AE1803" t="s">
        <v>137</v>
      </c>
      <c r="AF1803" t="s">
        <v>189</v>
      </c>
      <c r="AG1803">
        <v>20</v>
      </c>
      <c r="AH1803" t="s">
        <v>137</v>
      </c>
      <c r="AI1803" t="s">
        <v>168</v>
      </c>
      <c r="AJ1803">
        <v>115200</v>
      </c>
      <c r="AK1803" t="s">
        <v>137</v>
      </c>
      <c r="AL1803" t="s">
        <v>169</v>
      </c>
      <c r="AM1803">
        <v>12000</v>
      </c>
      <c r="AN1803" t="s">
        <v>137</v>
      </c>
    </row>
    <row r="1804" spans="1:40">
      <c r="A1804" s="26">
        <v>41505.939347372689</v>
      </c>
      <c r="B1804" t="s">
        <v>128</v>
      </c>
      <c r="C1804" t="s">
        <v>652</v>
      </c>
      <c r="D1804" t="s">
        <v>2229</v>
      </c>
      <c r="E1804" t="s">
        <v>131</v>
      </c>
      <c r="F1804" t="s">
        <v>132</v>
      </c>
      <c r="G1804" t="s">
        <v>133</v>
      </c>
      <c r="H1804" t="s">
        <v>140</v>
      </c>
      <c r="I1804">
        <v>49</v>
      </c>
      <c r="J1804" t="s">
        <v>137</v>
      </c>
      <c r="K1804" t="s">
        <v>141</v>
      </c>
      <c r="L1804">
        <v>130</v>
      </c>
      <c r="M1804" t="s">
        <v>137</v>
      </c>
      <c r="N1804" t="s">
        <v>142</v>
      </c>
      <c r="O1804">
        <v>180</v>
      </c>
      <c r="P1804" t="s">
        <v>137</v>
      </c>
      <c r="Q1804" t="s">
        <v>143</v>
      </c>
      <c r="R1804">
        <v>140</v>
      </c>
      <c r="S1804" t="s">
        <v>137</v>
      </c>
      <c r="T1804" t="s">
        <v>144</v>
      </c>
      <c r="U1804">
        <v>80</v>
      </c>
      <c r="V1804" t="s">
        <v>137</v>
      </c>
      <c r="W1804" t="s">
        <v>145</v>
      </c>
      <c r="X1804">
        <v>101</v>
      </c>
      <c r="Y1804" t="s">
        <v>137</v>
      </c>
      <c r="Z1804" t="s">
        <v>146</v>
      </c>
      <c r="AA1804">
        <v>190</v>
      </c>
      <c r="AB1804" t="s">
        <v>137</v>
      </c>
      <c r="AC1804" t="s">
        <v>147</v>
      </c>
      <c r="AD1804">
        <v>20</v>
      </c>
      <c r="AE1804" t="s">
        <v>137</v>
      </c>
    </row>
    <row r="1805" spans="1:40">
      <c r="A1805" s="26">
        <v>41505.939347372689</v>
      </c>
      <c r="B1805" t="s">
        <v>128</v>
      </c>
      <c r="C1805" t="s">
        <v>652</v>
      </c>
      <c r="D1805" t="s">
        <v>2230</v>
      </c>
    </row>
    <row r="1806" spans="1:40">
      <c r="A1806" s="26">
        <v>41505.939347372689</v>
      </c>
      <c r="B1806" t="s">
        <v>128</v>
      </c>
      <c r="C1806" t="s">
        <v>652</v>
      </c>
      <c r="D1806" t="s">
        <v>2231</v>
      </c>
      <c r="E1806" t="s">
        <v>131</v>
      </c>
      <c r="F1806" t="s">
        <v>132</v>
      </c>
      <c r="G1806" t="s">
        <v>133</v>
      </c>
      <c r="H1806" t="s">
        <v>150</v>
      </c>
      <c r="I1806">
        <v>50</v>
      </c>
      <c r="J1806" t="s">
        <v>137</v>
      </c>
      <c r="K1806" t="s">
        <v>151</v>
      </c>
      <c r="L1806">
        <v>50</v>
      </c>
      <c r="M1806" t="s">
        <v>137</v>
      </c>
      <c r="N1806" t="s">
        <v>152</v>
      </c>
      <c r="O1806">
        <v>50</v>
      </c>
      <c r="P1806" t="s">
        <v>137</v>
      </c>
    </row>
    <row r="1807" spans="1:40">
      <c r="A1807" s="26">
        <v>41505.939347372689</v>
      </c>
      <c r="B1807" t="s">
        <v>128</v>
      </c>
      <c r="C1807" t="s">
        <v>652</v>
      </c>
      <c r="D1807" t="s">
        <v>2232</v>
      </c>
      <c r="E1807" t="s">
        <v>131</v>
      </c>
      <c r="F1807" t="s">
        <v>132</v>
      </c>
      <c r="G1807" t="s">
        <v>133</v>
      </c>
      <c r="H1807" t="s">
        <v>154</v>
      </c>
      <c r="I1807">
        <v>35</v>
      </c>
      <c r="J1807" t="s">
        <v>137</v>
      </c>
      <c r="K1807" t="s">
        <v>155</v>
      </c>
      <c r="L1807">
        <v>5</v>
      </c>
      <c r="M1807" t="s">
        <v>137</v>
      </c>
      <c r="N1807" t="s">
        <v>156</v>
      </c>
      <c r="O1807">
        <v>60</v>
      </c>
      <c r="P1807" t="s">
        <v>137</v>
      </c>
    </row>
    <row r="1808" spans="1:40">
      <c r="A1808" s="26">
        <v>41505.939347372689</v>
      </c>
      <c r="B1808" t="s">
        <v>128</v>
      </c>
      <c r="C1808" t="s">
        <v>652</v>
      </c>
      <c r="D1808" t="s">
        <v>2233</v>
      </c>
      <c r="E1808" t="s">
        <v>131</v>
      </c>
      <c r="F1808" t="s">
        <v>132</v>
      </c>
      <c r="G1808" t="s">
        <v>133</v>
      </c>
      <c r="H1808" t="s">
        <v>158</v>
      </c>
      <c r="I1808">
        <v>1</v>
      </c>
      <c r="J1808" t="s">
        <v>137</v>
      </c>
    </row>
    <row r="1809" spans="1:40">
      <c r="A1809" s="26">
        <v>41505.939347372689</v>
      </c>
      <c r="B1809" t="s">
        <v>128</v>
      </c>
      <c r="C1809" t="s">
        <v>652</v>
      </c>
      <c r="D1809" t="s">
        <v>2234</v>
      </c>
      <c r="E1809" t="s">
        <v>131</v>
      </c>
      <c r="F1809" t="s">
        <v>132</v>
      </c>
      <c r="G1809" t="s">
        <v>133</v>
      </c>
      <c r="H1809" t="s">
        <v>160</v>
      </c>
      <c r="I1809">
        <v>30</v>
      </c>
      <c r="J1809" t="s">
        <v>137</v>
      </c>
      <c r="K1809" t="s">
        <v>161</v>
      </c>
      <c r="L1809">
        <v>30</v>
      </c>
      <c r="M1809" t="s">
        <v>137</v>
      </c>
      <c r="N1809" t="s">
        <v>162</v>
      </c>
      <c r="O1809">
        <v>30</v>
      </c>
      <c r="P1809" t="s">
        <v>137</v>
      </c>
      <c r="Q1809" t="s">
        <v>163</v>
      </c>
      <c r="R1809">
        <v>10</v>
      </c>
      <c r="S1809" t="s">
        <v>137</v>
      </c>
      <c r="T1809" t="s">
        <v>164</v>
      </c>
      <c r="U1809">
        <v>20</v>
      </c>
      <c r="V1809" t="s">
        <v>137</v>
      </c>
      <c r="W1809" t="s">
        <v>165</v>
      </c>
      <c r="X1809">
        <v>20</v>
      </c>
      <c r="Y1809" t="s">
        <v>137</v>
      </c>
      <c r="Z1809" t="s">
        <v>166</v>
      </c>
      <c r="AA1809">
        <v>20</v>
      </c>
      <c r="AB1809" t="s">
        <v>137</v>
      </c>
      <c r="AC1809" t="s">
        <v>167</v>
      </c>
      <c r="AD1809">
        <v>20</v>
      </c>
      <c r="AE1809" t="s">
        <v>137</v>
      </c>
      <c r="AF1809" t="s">
        <v>168</v>
      </c>
      <c r="AG1809">
        <v>115200</v>
      </c>
      <c r="AH1809" t="s">
        <v>137</v>
      </c>
      <c r="AI1809" t="s">
        <v>169</v>
      </c>
      <c r="AJ1809">
        <v>12000</v>
      </c>
      <c r="AK1809" t="s">
        <v>137</v>
      </c>
      <c r="AL1809" t="s">
        <v>170</v>
      </c>
      <c r="AM1809">
        <v>30000</v>
      </c>
      <c r="AN1809" t="s">
        <v>137</v>
      </c>
    </row>
    <row r="1810" spans="1:40">
      <c r="A1810" s="26">
        <v>41505.939347372689</v>
      </c>
      <c r="B1810" t="s">
        <v>128</v>
      </c>
      <c r="C1810" t="s">
        <v>652</v>
      </c>
      <c r="D1810" t="s">
        <v>2235</v>
      </c>
      <c r="E1810" t="s">
        <v>131</v>
      </c>
      <c r="F1810" t="s">
        <v>132</v>
      </c>
      <c r="G1810" t="s">
        <v>133</v>
      </c>
      <c r="H1810" t="s">
        <v>172</v>
      </c>
      <c r="I1810">
        <v>60</v>
      </c>
      <c r="J1810" t="s">
        <v>137</v>
      </c>
      <c r="K1810" t="s">
        <v>173</v>
      </c>
      <c r="L1810">
        <v>40</v>
      </c>
      <c r="M1810" t="s">
        <v>137</v>
      </c>
      <c r="N1810" t="s">
        <v>174</v>
      </c>
      <c r="O1810">
        <v>50</v>
      </c>
      <c r="P1810" t="s">
        <v>137</v>
      </c>
      <c r="Q1810" t="s">
        <v>175</v>
      </c>
      <c r="R1810">
        <v>40</v>
      </c>
      <c r="S1810" t="s">
        <v>137</v>
      </c>
      <c r="T1810" t="s">
        <v>176</v>
      </c>
      <c r="U1810">
        <v>60</v>
      </c>
      <c r="V1810" t="s">
        <v>137</v>
      </c>
      <c r="W1810" t="s">
        <v>177</v>
      </c>
      <c r="X1810">
        <v>50</v>
      </c>
      <c r="Y1810" t="s">
        <v>137</v>
      </c>
      <c r="Z1810" t="s">
        <v>178</v>
      </c>
      <c r="AA1810">
        <v>50</v>
      </c>
      <c r="AB1810" t="s">
        <v>137</v>
      </c>
      <c r="AC1810" t="s">
        <v>179</v>
      </c>
      <c r="AD1810">
        <v>35</v>
      </c>
      <c r="AE1810" t="s">
        <v>137</v>
      </c>
      <c r="AF1810" t="s">
        <v>180</v>
      </c>
      <c r="AG1810">
        <v>8</v>
      </c>
      <c r="AH1810" t="s">
        <v>137</v>
      </c>
      <c r="AI1810" t="s">
        <v>181</v>
      </c>
      <c r="AJ1810">
        <v>90</v>
      </c>
      <c r="AK1810" t="s">
        <v>137</v>
      </c>
      <c r="AL1810" t="s">
        <v>182</v>
      </c>
      <c r="AM1810">
        <v>1</v>
      </c>
      <c r="AN1810" t="s">
        <v>137</v>
      </c>
    </row>
    <row r="1811" spans="1:40">
      <c r="A1811" s="26">
        <v>41505.939347372689</v>
      </c>
      <c r="B1811" t="s">
        <v>128</v>
      </c>
      <c r="C1811" t="s">
        <v>652</v>
      </c>
      <c r="D1811" t="s">
        <v>2236</v>
      </c>
      <c r="E1811" t="s">
        <v>131</v>
      </c>
      <c r="F1811" t="s">
        <v>132</v>
      </c>
      <c r="G1811" t="s">
        <v>133</v>
      </c>
      <c r="H1811" t="s">
        <v>184</v>
      </c>
      <c r="I1811">
        <v>33</v>
      </c>
      <c r="J1811" t="s">
        <v>137</v>
      </c>
      <c r="K1811" t="s">
        <v>185</v>
      </c>
      <c r="L1811">
        <v>33</v>
      </c>
      <c r="M1811" t="s">
        <v>137</v>
      </c>
      <c r="N1811" t="s">
        <v>186</v>
      </c>
      <c r="O1811">
        <v>34</v>
      </c>
      <c r="P1811" t="s">
        <v>137</v>
      </c>
      <c r="Q1811" t="s">
        <v>164</v>
      </c>
      <c r="R1811">
        <v>20</v>
      </c>
      <c r="S1811" t="s">
        <v>137</v>
      </c>
      <c r="T1811" t="s">
        <v>165</v>
      </c>
      <c r="U1811">
        <v>20</v>
      </c>
      <c r="V1811" t="s">
        <v>137</v>
      </c>
      <c r="W1811" t="s">
        <v>166</v>
      </c>
      <c r="X1811">
        <v>20</v>
      </c>
      <c r="Y1811" t="s">
        <v>137</v>
      </c>
      <c r="Z1811" t="s">
        <v>187</v>
      </c>
      <c r="AA1811">
        <v>20</v>
      </c>
      <c r="AB1811" t="s">
        <v>137</v>
      </c>
      <c r="AC1811" t="s">
        <v>188</v>
      </c>
      <c r="AD1811">
        <v>20</v>
      </c>
      <c r="AE1811" t="s">
        <v>137</v>
      </c>
      <c r="AF1811" t="s">
        <v>189</v>
      </c>
      <c r="AG1811">
        <v>20</v>
      </c>
      <c r="AH1811" t="s">
        <v>137</v>
      </c>
      <c r="AI1811" t="s">
        <v>168</v>
      </c>
      <c r="AJ1811">
        <v>115200</v>
      </c>
      <c r="AK1811" t="s">
        <v>137</v>
      </c>
      <c r="AL1811" t="s">
        <v>169</v>
      </c>
      <c r="AM1811">
        <v>12000</v>
      </c>
      <c r="AN1811" t="s">
        <v>137</v>
      </c>
    </row>
    <row r="1812" spans="1:40">
      <c r="A1812" s="26">
        <v>41505.939347384257</v>
      </c>
      <c r="B1812" t="s">
        <v>128</v>
      </c>
      <c r="C1812" t="s">
        <v>310</v>
      </c>
      <c r="D1812" t="s">
        <v>2237</v>
      </c>
      <c r="E1812" t="s">
        <v>131</v>
      </c>
      <c r="F1812" t="s">
        <v>132</v>
      </c>
      <c r="G1812" t="s">
        <v>133</v>
      </c>
      <c r="H1812" t="s">
        <v>140</v>
      </c>
      <c r="I1812">
        <v>49</v>
      </c>
      <c r="J1812" t="s">
        <v>137</v>
      </c>
      <c r="K1812" t="s">
        <v>141</v>
      </c>
      <c r="L1812">
        <v>130</v>
      </c>
      <c r="M1812" t="s">
        <v>137</v>
      </c>
      <c r="N1812" t="s">
        <v>142</v>
      </c>
      <c r="O1812">
        <v>180</v>
      </c>
      <c r="P1812" t="s">
        <v>137</v>
      </c>
      <c r="Q1812" t="s">
        <v>143</v>
      </c>
      <c r="R1812">
        <v>140</v>
      </c>
      <c r="S1812" t="s">
        <v>137</v>
      </c>
      <c r="T1812" t="s">
        <v>144</v>
      </c>
      <c r="U1812">
        <v>80</v>
      </c>
      <c r="V1812" t="s">
        <v>137</v>
      </c>
      <c r="W1812" t="s">
        <v>145</v>
      </c>
      <c r="X1812">
        <v>101</v>
      </c>
      <c r="Y1812" t="s">
        <v>137</v>
      </c>
      <c r="Z1812" t="s">
        <v>146</v>
      </c>
      <c r="AA1812">
        <v>190</v>
      </c>
      <c r="AB1812" t="s">
        <v>137</v>
      </c>
      <c r="AC1812" t="s">
        <v>147</v>
      </c>
      <c r="AD1812">
        <v>20</v>
      </c>
      <c r="AE1812" t="s">
        <v>137</v>
      </c>
    </row>
    <row r="1813" spans="1:40">
      <c r="A1813" s="26">
        <v>41505.939347384257</v>
      </c>
      <c r="B1813" t="s">
        <v>128</v>
      </c>
      <c r="C1813" t="s">
        <v>310</v>
      </c>
      <c r="D1813" t="s">
        <v>2238</v>
      </c>
    </row>
    <row r="1814" spans="1:40">
      <c r="A1814" s="26">
        <v>41505.939347384257</v>
      </c>
      <c r="B1814" t="s">
        <v>128</v>
      </c>
      <c r="C1814" t="s">
        <v>310</v>
      </c>
      <c r="D1814" t="s">
        <v>2239</v>
      </c>
      <c r="E1814" t="s">
        <v>131</v>
      </c>
      <c r="F1814" t="s">
        <v>132</v>
      </c>
      <c r="G1814" t="s">
        <v>133</v>
      </c>
      <c r="H1814" t="s">
        <v>150</v>
      </c>
      <c r="I1814">
        <v>50</v>
      </c>
      <c r="J1814" t="s">
        <v>137</v>
      </c>
      <c r="K1814" t="s">
        <v>151</v>
      </c>
      <c r="L1814">
        <v>50</v>
      </c>
      <c r="M1814" t="s">
        <v>137</v>
      </c>
      <c r="N1814" t="s">
        <v>152</v>
      </c>
      <c r="O1814">
        <v>50</v>
      </c>
      <c r="P1814" t="s">
        <v>137</v>
      </c>
    </row>
    <row r="1815" spans="1:40">
      <c r="A1815" s="26">
        <v>41505.939347384257</v>
      </c>
      <c r="B1815" t="s">
        <v>128</v>
      </c>
      <c r="C1815" t="s">
        <v>310</v>
      </c>
      <c r="D1815" t="s">
        <v>2240</v>
      </c>
      <c r="E1815" t="s">
        <v>131</v>
      </c>
      <c r="F1815" t="s">
        <v>132</v>
      </c>
      <c r="G1815" t="s">
        <v>133</v>
      </c>
      <c r="H1815" t="s">
        <v>154</v>
      </c>
      <c r="I1815">
        <v>35</v>
      </c>
      <c r="J1815" t="s">
        <v>137</v>
      </c>
      <c r="K1815" t="s">
        <v>155</v>
      </c>
      <c r="L1815">
        <v>5</v>
      </c>
      <c r="M1815" t="s">
        <v>137</v>
      </c>
      <c r="N1815" t="s">
        <v>156</v>
      </c>
      <c r="O1815">
        <v>60</v>
      </c>
      <c r="P1815" t="s">
        <v>137</v>
      </c>
    </row>
    <row r="1816" spans="1:40">
      <c r="A1816" s="26">
        <v>41505.939347384257</v>
      </c>
      <c r="B1816" t="s">
        <v>128</v>
      </c>
      <c r="C1816" t="s">
        <v>310</v>
      </c>
      <c r="D1816" t="s">
        <v>2241</v>
      </c>
      <c r="E1816" t="s">
        <v>131</v>
      </c>
      <c r="F1816" t="s">
        <v>132</v>
      </c>
      <c r="G1816" t="s">
        <v>133</v>
      </c>
      <c r="H1816" t="s">
        <v>158</v>
      </c>
      <c r="I1816">
        <v>1</v>
      </c>
      <c r="J1816" t="s">
        <v>137</v>
      </c>
    </row>
    <row r="1817" spans="1:40">
      <c r="A1817" s="26">
        <v>41505.939347384257</v>
      </c>
      <c r="B1817" t="s">
        <v>128</v>
      </c>
      <c r="C1817" t="s">
        <v>310</v>
      </c>
      <c r="D1817" t="s">
        <v>2242</v>
      </c>
      <c r="E1817" t="s">
        <v>131</v>
      </c>
      <c r="F1817" t="s">
        <v>132</v>
      </c>
      <c r="G1817" t="s">
        <v>133</v>
      </c>
      <c r="H1817" t="s">
        <v>160</v>
      </c>
      <c r="I1817">
        <v>30</v>
      </c>
      <c r="J1817" t="s">
        <v>137</v>
      </c>
      <c r="K1817" t="s">
        <v>161</v>
      </c>
      <c r="L1817">
        <v>30</v>
      </c>
      <c r="M1817" t="s">
        <v>137</v>
      </c>
      <c r="N1817" t="s">
        <v>162</v>
      </c>
      <c r="O1817">
        <v>30</v>
      </c>
      <c r="P1817" t="s">
        <v>137</v>
      </c>
      <c r="Q1817" t="s">
        <v>163</v>
      </c>
      <c r="R1817">
        <v>10</v>
      </c>
      <c r="S1817" t="s">
        <v>137</v>
      </c>
      <c r="T1817" t="s">
        <v>164</v>
      </c>
      <c r="U1817">
        <v>20</v>
      </c>
      <c r="V1817" t="s">
        <v>137</v>
      </c>
      <c r="W1817" t="s">
        <v>165</v>
      </c>
      <c r="X1817">
        <v>20</v>
      </c>
      <c r="Y1817" t="s">
        <v>137</v>
      </c>
      <c r="Z1817" t="s">
        <v>166</v>
      </c>
      <c r="AA1817">
        <v>20</v>
      </c>
      <c r="AB1817" t="s">
        <v>137</v>
      </c>
      <c r="AC1817" t="s">
        <v>167</v>
      </c>
      <c r="AD1817">
        <v>20</v>
      </c>
      <c r="AE1817" t="s">
        <v>137</v>
      </c>
      <c r="AF1817" t="s">
        <v>168</v>
      </c>
      <c r="AG1817">
        <v>115200</v>
      </c>
      <c r="AH1817" t="s">
        <v>137</v>
      </c>
      <c r="AI1817" t="s">
        <v>169</v>
      </c>
      <c r="AJ1817">
        <v>12000</v>
      </c>
      <c r="AK1817" t="s">
        <v>137</v>
      </c>
      <c r="AL1817" t="s">
        <v>170</v>
      </c>
      <c r="AM1817">
        <v>30000</v>
      </c>
      <c r="AN1817" t="s">
        <v>137</v>
      </c>
    </row>
    <row r="1818" spans="1:40">
      <c r="A1818" s="26">
        <v>41505.939347384257</v>
      </c>
      <c r="B1818" t="s">
        <v>128</v>
      </c>
      <c r="C1818" t="s">
        <v>310</v>
      </c>
      <c r="D1818" t="s">
        <v>2243</v>
      </c>
      <c r="E1818" t="s">
        <v>131</v>
      </c>
      <c r="F1818" t="s">
        <v>132</v>
      </c>
      <c r="G1818" t="s">
        <v>133</v>
      </c>
      <c r="H1818" t="s">
        <v>172</v>
      </c>
      <c r="I1818">
        <v>60</v>
      </c>
      <c r="J1818" t="s">
        <v>137</v>
      </c>
      <c r="K1818" t="s">
        <v>173</v>
      </c>
      <c r="L1818">
        <v>40</v>
      </c>
      <c r="M1818" t="s">
        <v>137</v>
      </c>
      <c r="N1818" t="s">
        <v>174</v>
      </c>
      <c r="O1818">
        <v>50</v>
      </c>
      <c r="P1818" t="s">
        <v>137</v>
      </c>
      <c r="Q1818" t="s">
        <v>175</v>
      </c>
      <c r="R1818">
        <v>40</v>
      </c>
      <c r="S1818" t="s">
        <v>137</v>
      </c>
      <c r="T1818" t="s">
        <v>176</v>
      </c>
      <c r="U1818">
        <v>60</v>
      </c>
      <c r="V1818" t="s">
        <v>137</v>
      </c>
      <c r="W1818" t="s">
        <v>177</v>
      </c>
      <c r="X1818">
        <v>50</v>
      </c>
      <c r="Y1818" t="s">
        <v>137</v>
      </c>
      <c r="Z1818" t="s">
        <v>178</v>
      </c>
      <c r="AA1818">
        <v>50</v>
      </c>
      <c r="AB1818" t="s">
        <v>137</v>
      </c>
      <c r="AC1818" t="s">
        <v>179</v>
      </c>
      <c r="AD1818">
        <v>35</v>
      </c>
      <c r="AE1818" t="s">
        <v>137</v>
      </c>
      <c r="AF1818" t="s">
        <v>180</v>
      </c>
      <c r="AG1818">
        <v>8</v>
      </c>
      <c r="AH1818" t="s">
        <v>137</v>
      </c>
      <c r="AI1818" t="s">
        <v>181</v>
      </c>
      <c r="AJ1818">
        <v>90</v>
      </c>
      <c r="AK1818" t="s">
        <v>137</v>
      </c>
      <c r="AL1818" t="s">
        <v>182</v>
      </c>
      <c r="AM1818">
        <v>1</v>
      </c>
      <c r="AN1818" t="s">
        <v>137</v>
      </c>
    </row>
    <row r="1819" spans="1:40">
      <c r="A1819" s="26">
        <v>41505.939347384257</v>
      </c>
      <c r="B1819" t="s">
        <v>128</v>
      </c>
      <c r="C1819" t="s">
        <v>310</v>
      </c>
      <c r="D1819" t="s">
        <v>2244</v>
      </c>
      <c r="E1819" t="s">
        <v>131</v>
      </c>
      <c r="F1819" t="s">
        <v>132</v>
      </c>
      <c r="G1819" t="s">
        <v>133</v>
      </c>
      <c r="H1819" t="s">
        <v>184</v>
      </c>
      <c r="I1819">
        <v>33</v>
      </c>
      <c r="J1819" t="s">
        <v>137</v>
      </c>
      <c r="K1819" t="s">
        <v>185</v>
      </c>
      <c r="L1819">
        <v>33</v>
      </c>
      <c r="M1819" t="s">
        <v>137</v>
      </c>
      <c r="N1819" t="s">
        <v>186</v>
      </c>
      <c r="O1819">
        <v>34</v>
      </c>
      <c r="P1819" t="s">
        <v>137</v>
      </c>
      <c r="Q1819" t="s">
        <v>164</v>
      </c>
      <c r="R1819">
        <v>20</v>
      </c>
      <c r="S1819" t="s">
        <v>137</v>
      </c>
      <c r="T1819" t="s">
        <v>165</v>
      </c>
      <c r="U1819">
        <v>20</v>
      </c>
      <c r="V1819" t="s">
        <v>137</v>
      </c>
      <c r="W1819" t="s">
        <v>166</v>
      </c>
      <c r="X1819">
        <v>20</v>
      </c>
      <c r="Y1819" t="s">
        <v>137</v>
      </c>
      <c r="Z1819" t="s">
        <v>187</v>
      </c>
      <c r="AA1819">
        <v>20</v>
      </c>
      <c r="AB1819" t="s">
        <v>137</v>
      </c>
      <c r="AC1819" t="s">
        <v>188</v>
      </c>
      <c r="AD1819">
        <v>20</v>
      </c>
      <c r="AE1819" t="s">
        <v>137</v>
      </c>
      <c r="AF1819" t="s">
        <v>189</v>
      </c>
      <c r="AG1819">
        <v>20</v>
      </c>
      <c r="AH1819" t="s">
        <v>137</v>
      </c>
      <c r="AI1819" t="s">
        <v>168</v>
      </c>
      <c r="AJ1819">
        <v>115200</v>
      </c>
      <c r="AK1819" t="s">
        <v>137</v>
      </c>
      <c r="AL1819" t="s">
        <v>169</v>
      </c>
      <c r="AM1819">
        <v>12000</v>
      </c>
      <c r="AN1819" t="s">
        <v>137</v>
      </c>
    </row>
    <row r="1820" spans="1:40">
      <c r="A1820" s="26">
        <v>41505.939347384257</v>
      </c>
      <c r="B1820" t="s">
        <v>128</v>
      </c>
      <c r="C1820" t="s">
        <v>310</v>
      </c>
      <c r="D1820" t="s">
        <v>2245</v>
      </c>
      <c r="E1820" t="s">
        <v>131</v>
      </c>
      <c r="F1820" t="s">
        <v>132</v>
      </c>
      <c r="G1820" t="s">
        <v>133</v>
      </c>
      <c r="H1820" t="s">
        <v>140</v>
      </c>
      <c r="I1820">
        <v>49</v>
      </c>
      <c r="J1820" t="s">
        <v>137</v>
      </c>
      <c r="K1820" t="s">
        <v>141</v>
      </c>
      <c r="L1820">
        <v>130</v>
      </c>
      <c r="M1820" t="s">
        <v>137</v>
      </c>
      <c r="N1820" t="s">
        <v>142</v>
      </c>
      <c r="O1820">
        <v>180</v>
      </c>
      <c r="P1820" t="s">
        <v>137</v>
      </c>
      <c r="Q1820" t="s">
        <v>143</v>
      </c>
      <c r="R1820">
        <v>140</v>
      </c>
      <c r="S1820" t="s">
        <v>137</v>
      </c>
      <c r="T1820" t="s">
        <v>144</v>
      </c>
      <c r="U1820">
        <v>80</v>
      </c>
      <c r="V1820" t="s">
        <v>137</v>
      </c>
      <c r="W1820" t="s">
        <v>145</v>
      </c>
      <c r="X1820">
        <v>101</v>
      </c>
      <c r="Y1820" t="s">
        <v>137</v>
      </c>
      <c r="Z1820" t="s">
        <v>146</v>
      </c>
      <c r="AA1820">
        <v>190</v>
      </c>
      <c r="AB1820" t="s">
        <v>137</v>
      </c>
      <c r="AC1820" t="s">
        <v>147</v>
      </c>
      <c r="AD1820">
        <v>20</v>
      </c>
      <c r="AE1820" t="s">
        <v>137</v>
      </c>
    </row>
    <row r="1821" spans="1:40">
      <c r="A1821" s="26">
        <v>41505.939347384257</v>
      </c>
      <c r="B1821" t="s">
        <v>128</v>
      </c>
      <c r="C1821" t="s">
        <v>310</v>
      </c>
      <c r="D1821" t="s">
        <v>2246</v>
      </c>
    </row>
    <row r="1822" spans="1:40">
      <c r="A1822" s="26">
        <v>41505.939347384257</v>
      </c>
      <c r="B1822" t="s">
        <v>128</v>
      </c>
      <c r="C1822" t="s">
        <v>310</v>
      </c>
      <c r="D1822" t="s">
        <v>2247</v>
      </c>
      <c r="E1822" t="s">
        <v>131</v>
      </c>
      <c r="F1822" t="s">
        <v>132</v>
      </c>
      <c r="G1822" t="s">
        <v>133</v>
      </c>
      <c r="H1822" t="s">
        <v>150</v>
      </c>
      <c r="I1822">
        <v>50</v>
      </c>
      <c r="J1822" t="s">
        <v>137</v>
      </c>
      <c r="K1822" t="s">
        <v>151</v>
      </c>
      <c r="L1822">
        <v>50</v>
      </c>
      <c r="M1822" t="s">
        <v>137</v>
      </c>
      <c r="N1822" t="s">
        <v>152</v>
      </c>
      <c r="O1822">
        <v>50</v>
      </c>
      <c r="P1822" t="s">
        <v>137</v>
      </c>
    </row>
    <row r="1823" spans="1:40">
      <c r="A1823" s="26">
        <v>41505.939347384257</v>
      </c>
      <c r="B1823" t="s">
        <v>128</v>
      </c>
      <c r="C1823" t="s">
        <v>310</v>
      </c>
      <c r="D1823" t="s">
        <v>2248</v>
      </c>
      <c r="E1823" t="s">
        <v>131</v>
      </c>
      <c r="F1823" t="s">
        <v>132</v>
      </c>
      <c r="G1823" t="s">
        <v>133</v>
      </c>
      <c r="H1823" t="s">
        <v>154</v>
      </c>
      <c r="I1823">
        <v>35</v>
      </c>
      <c r="J1823" t="s">
        <v>137</v>
      </c>
      <c r="K1823" t="s">
        <v>155</v>
      </c>
      <c r="L1823">
        <v>5</v>
      </c>
      <c r="M1823" t="s">
        <v>137</v>
      </c>
      <c r="N1823" t="s">
        <v>156</v>
      </c>
      <c r="O1823">
        <v>60</v>
      </c>
      <c r="P1823" t="s">
        <v>137</v>
      </c>
    </row>
    <row r="1824" spans="1:40">
      <c r="A1824" s="26">
        <v>41505.939347384257</v>
      </c>
      <c r="B1824" t="s">
        <v>128</v>
      </c>
      <c r="C1824" t="s">
        <v>310</v>
      </c>
      <c r="D1824" t="s">
        <v>2249</v>
      </c>
      <c r="E1824" t="s">
        <v>131</v>
      </c>
      <c r="F1824" t="s">
        <v>132</v>
      </c>
      <c r="G1824" t="s">
        <v>133</v>
      </c>
      <c r="H1824" t="s">
        <v>158</v>
      </c>
      <c r="I1824">
        <v>1</v>
      </c>
      <c r="J1824" t="s">
        <v>137</v>
      </c>
    </row>
    <row r="1825" spans="1:40">
      <c r="A1825" s="26">
        <v>41505.939347384257</v>
      </c>
      <c r="B1825" t="s">
        <v>128</v>
      </c>
      <c r="C1825" t="s">
        <v>310</v>
      </c>
      <c r="D1825" t="s">
        <v>2250</v>
      </c>
      <c r="E1825" t="s">
        <v>131</v>
      </c>
      <c r="F1825" t="s">
        <v>132</v>
      </c>
      <c r="G1825" t="s">
        <v>133</v>
      </c>
      <c r="H1825" t="s">
        <v>160</v>
      </c>
      <c r="I1825">
        <v>30</v>
      </c>
      <c r="J1825" t="s">
        <v>137</v>
      </c>
      <c r="K1825" t="s">
        <v>161</v>
      </c>
      <c r="L1825">
        <v>30</v>
      </c>
      <c r="M1825" t="s">
        <v>137</v>
      </c>
      <c r="N1825" t="s">
        <v>162</v>
      </c>
      <c r="O1825">
        <v>30</v>
      </c>
      <c r="P1825" t="s">
        <v>137</v>
      </c>
      <c r="Q1825" t="s">
        <v>163</v>
      </c>
      <c r="R1825">
        <v>10</v>
      </c>
      <c r="S1825" t="s">
        <v>137</v>
      </c>
      <c r="T1825" t="s">
        <v>164</v>
      </c>
      <c r="U1825">
        <v>20</v>
      </c>
      <c r="V1825" t="s">
        <v>137</v>
      </c>
      <c r="W1825" t="s">
        <v>165</v>
      </c>
      <c r="X1825">
        <v>20</v>
      </c>
      <c r="Y1825" t="s">
        <v>137</v>
      </c>
      <c r="Z1825" t="s">
        <v>166</v>
      </c>
      <c r="AA1825">
        <v>20</v>
      </c>
      <c r="AB1825" t="s">
        <v>137</v>
      </c>
      <c r="AC1825" t="s">
        <v>167</v>
      </c>
      <c r="AD1825">
        <v>20</v>
      </c>
      <c r="AE1825" t="s">
        <v>137</v>
      </c>
      <c r="AF1825" t="s">
        <v>168</v>
      </c>
      <c r="AG1825">
        <v>115200</v>
      </c>
      <c r="AH1825" t="s">
        <v>137</v>
      </c>
      <c r="AI1825" t="s">
        <v>169</v>
      </c>
      <c r="AJ1825">
        <v>12000</v>
      </c>
      <c r="AK1825" t="s">
        <v>137</v>
      </c>
      <c r="AL1825" t="s">
        <v>170</v>
      </c>
      <c r="AM1825">
        <v>30000</v>
      </c>
      <c r="AN1825" t="s">
        <v>137</v>
      </c>
    </row>
    <row r="1826" spans="1:40">
      <c r="A1826" s="26">
        <v>41505.939347384257</v>
      </c>
      <c r="B1826" t="s">
        <v>128</v>
      </c>
      <c r="C1826" t="s">
        <v>310</v>
      </c>
      <c r="D1826" t="s">
        <v>2251</v>
      </c>
      <c r="E1826" t="s">
        <v>131</v>
      </c>
      <c r="F1826" t="s">
        <v>132</v>
      </c>
      <c r="G1826" t="s">
        <v>133</v>
      </c>
      <c r="H1826" t="s">
        <v>172</v>
      </c>
      <c r="I1826">
        <v>60</v>
      </c>
      <c r="J1826" t="s">
        <v>137</v>
      </c>
      <c r="K1826" t="s">
        <v>173</v>
      </c>
      <c r="L1826">
        <v>40</v>
      </c>
      <c r="M1826" t="s">
        <v>137</v>
      </c>
      <c r="N1826" t="s">
        <v>174</v>
      </c>
      <c r="O1826">
        <v>50</v>
      </c>
      <c r="P1826" t="s">
        <v>137</v>
      </c>
      <c r="Q1826" t="s">
        <v>175</v>
      </c>
      <c r="R1826">
        <v>40</v>
      </c>
      <c r="S1826" t="s">
        <v>137</v>
      </c>
      <c r="T1826" t="s">
        <v>176</v>
      </c>
      <c r="U1826">
        <v>60</v>
      </c>
      <c r="V1826" t="s">
        <v>137</v>
      </c>
      <c r="W1826" t="s">
        <v>177</v>
      </c>
      <c r="X1826">
        <v>50</v>
      </c>
      <c r="Y1826" t="s">
        <v>137</v>
      </c>
      <c r="Z1826" t="s">
        <v>178</v>
      </c>
      <c r="AA1826">
        <v>50</v>
      </c>
      <c r="AB1826" t="s">
        <v>137</v>
      </c>
      <c r="AC1826" t="s">
        <v>179</v>
      </c>
      <c r="AD1826">
        <v>35</v>
      </c>
      <c r="AE1826" t="s">
        <v>137</v>
      </c>
      <c r="AF1826" t="s">
        <v>180</v>
      </c>
      <c r="AG1826">
        <v>8</v>
      </c>
      <c r="AH1826" t="s">
        <v>137</v>
      </c>
      <c r="AI1826" t="s">
        <v>181</v>
      </c>
      <c r="AJ1826">
        <v>90</v>
      </c>
      <c r="AK1826" t="s">
        <v>137</v>
      </c>
      <c r="AL1826" t="s">
        <v>182</v>
      </c>
      <c r="AM1826">
        <v>1</v>
      </c>
      <c r="AN1826" t="s">
        <v>137</v>
      </c>
    </row>
    <row r="1827" spans="1:40">
      <c r="A1827" s="26">
        <v>41505.939347384257</v>
      </c>
      <c r="B1827" t="s">
        <v>128</v>
      </c>
      <c r="C1827" t="s">
        <v>310</v>
      </c>
      <c r="D1827" t="s">
        <v>2252</v>
      </c>
      <c r="E1827" t="s">
        <v>131</v>
      </c>
      <c r="F1827" t="s">
        <v>132</v>
      </c>
      <c r="G1827" t="s">
        <v>133</v>
      </c>
      <c r="H1827" t="s">
        <v>184</v>
      </c>
      <c r="I1827">
        <v>33</v>
      </c>
      <c r="J1827" t="s">
        <v>137</v>
      </c>
      <c r="K1827" t="s">
        <v>185</v>
      </c>
      <c r="L1827">
        <v>33</v>
      </c>
      <c r="M1827" t="s">
        <v>137</v>
      </c>
      <c r="N1827" t="s">
        <v>186</v>
      </c>
      <c r="O1827">
        <v>34</v>
      </c>
      <c r="P1827" t="s">
        <v>137</v>
      </c>
      <c r="Q1827" t="s">
        <v>164</v>
      </c>
      <c r="R1827">
        <v>20</v>
      </c>
      <c r="S1827" t="s">
        <v>137</v>
      </c>
      <c r="T1827" t="s">
        <v>165</v>
      </c>
      <c r="U1827">
        <v>20</v>
      </c>
      <c r="V1827" t="s">
        <v>137</v>
      </c>
      <c r="W1827" t="s">
        <v>166</v>
      </c>
      <c r="X1827">
        <v>20</v>
      </c>
      <c r="Y1827" t="s">
        <v>137</v>
      </c>
      <c r="Z1827" t="s">
        <v>187</v>
      </c>
      <c r="AA1827">
        <v>20</v>
      </c>
      <c r="AB1827" t="s">
        <v>137</v>
      </c>
      <c r="AC1827" t="s">
        <v>188</v>
      </c>
      <c r="AD1827">
        <v>20</v>
      </c>
      <c r="AE1827" t="s">
        <v>137</v>
      </c>
      <c r="AF1827" t="s">
        <v>189</v>
      </c>
      <c r="AG1827">
        <v>20</v>
      </c>
      <c r="AH1827" t="s">
        <v>137</v>
      </c>
      <c r="AI1827" t="s">
        <v>168</v>
      </c>
      <c r="AJ1827">
        <v>115200</v>
      </c>
      <c r="AK1827" t="s">
        <v>137</v>
      </c>
      <c r="AL1827" t="s">
        <v>169</v>
      </c>
      <c r="AM1827">
        <v>12000</v>
      </c>
      <c r="AN1827" t="s">
        <v>137</v>
      </c>
    </row>
    <row r="1828" spans="1:40">
      <c r="A1828" s="26">
        <v>41505.939347384257</v>
      </c>
      <c r="B1828" t="s">
        <v>128</v>
      </c>
      <c r="C1828" t="s">
        <v>310</v>
      </c>
      <c r="D1828" t="s">
        <v>2253</v>
      </c>
      <c r="E1828" t="s">
        <v>131</v>
      </c>
      <c r="F1828" t="s">
        <v>132</v>
      </c>
      <c r="G1828" t="s">
        <v>133</v>
      </c>
      <c r="H1828" t="s">
        <v>140</v>
      </c>
      <c r="I1828">
        <v>49</v>
      </c>
      <c r="J1828" t="s">
        <v>137</v>
      </c>
      <c r="K1828" t="s">
        <v>141</v>
      </c>
      <c r="L1828">
        <v>130</v>
      </c>
      <c r="M1828" t="s">
        <v>137</v>
      </c>
      <c r="N1828" t="s">
        <v>142</v>
      </c>
      <c r="O1828">
        <v>180</v>
      </c>
      <c r="P1828" t="s">
        <v>137</v>
      </c>
      <c r="Q1828" t="s">
        <v>143</v>
      </c>
      <c r="R1828">
        <v>140</v>
      </c>
      <c r="S1828" t="s">
        <v>137</v>
      </c>
      <c r="T1828" t="s">
        <v>144</v>
      </c>
      <c r="U1828">
        <v>80</v>
      </c>
      <c r="V1828" t="s">
        <v>137</v>
      </c>
      <c r="W1828" t="s">
        <v>145</v>
      </c>
      <c r="X1828">
        <v>101</v>
      </c>
      <c r="Y1828" t="s">
        <v>137</v>
      </c>
      <c r="Z1828" t="s">
        <v>146</v>
      </c>
      <c r="AA1828">
        <v>190</v>
      </c>
      <c r="AB1828" t="s">
        <v>137</v>
      </c>
      <c r="AC1828" t="s">
        <v>147</v>
      </c>
      <c r="AD1828">
        <v>20</v>
      </c>
      <c r="AE1828" t="s">
        <v>137</v>
      </c>
    </row>
    <row r="1829" spans="1:40">
      <c r="A1829" s="26">
        <v>41505.939347384257</v>
      </c>
      <c r="B1829" t="s">
        <v>128</v>
      </c>
      <c r="C1829" t="s">
        <v>310</v>
      </c>
      <c r="D1829" t="s">
        <v>2254</v>
      </c>
    </row>
    <row r="1830" spans="1:40">
      <c r="A1830" s="26">
        <v>41505.939347384257</v>
      </c>
      <c r="B1830" t="s">
        <v>128</v>
      </c>
      <c r="C1830" t="s">
        <v>310</v>
      </c>
      <c r="D1830" t="s">
        <v>2255</v>
      </c>
      <c r="E1830" t="s">
        <v>131</v>
      </c>
      <c r="F1830" t="s">
        <v>132</v>
      </c>
      <c r="G1830" t="s">
        <v>133</v>
      </c>
      <c r="H1830" t="s">
        <v>150</v>
      </c>
      <c r="I1830">
        <v>50</v>
      </c>
      <c r="J1830" t="s">
        <v>137</v>
      </c>
      <c r="K1830" t="s">
        <v>151</v>
      </c>
      <c r="L1830">
        <v>50</v>
      </c>
      <c r="M1830" t="s">
        <v>137</v>
      </c>
      <c r="N1830" t="s">
        <v>152</v>
      </c>
      <c r="O1830">
        <v>50</v>
      </c>
      <c r="P1830" t="s">
        <v>137</v>
      </c>
    </row>
    <row r="1831" spans="1:40">
      <c r="A1831" s="26">
        <v>41505.939347384257</v>
      </c>
      <c r="B1831" t="s">
        <v>128</v>
      </c>
      <c r="C1831" t="s">
        <v>310</v>
      </c>
      <c r="D1831" t="s">
        <v>2256</v>
      </c>
      <c r="E1831" t="s">
        <v>131</v>
      </c>
      <c r="F1831" t="s">
        <v>132</v>
      </c>
      <c r="G1831" t="s">
        <v>133</v>
      </c>
      <c r="H1831" t="s">
        <v>154</v>
      </c>
      <c r="I1831">
        <v>35</v>
      </c>
      <c r="J1831" t="s">
        <v>137</v>
      </c>
      <c r="K1831" t="s">
        <v>155</v>
      </c>
      <c r="L1831">
        <v>5</v>
      </c>
      <c r="M1831" t="s">
        <v>137</v>
      </c>
      <c r="N1831" t="s">
        <v>156</v>
      </c>
      <c r="O1831">
        <v>60</v>
      </c>
      <c r="P1831" t="s">
        <v>137</v>
      </c>
    </row>
    <row r="1832" spans="1:40">
      <c r="A1832" s="26">
        <v>41505.939347384257</v>
      </c>
      <c r="B1832" t="s">
        <v>128</v>
      </c>
      <c r="C1832" t="s">
        <v>310</v>
      </c>
      <c r="D1832" t="s">
        <v>2257</v>
      </c>
      <c r="E1832" t="s">
        <v>131</v>
      </c>
      <c r="F1832" t="s">
        <v>132</v>
      </c>
      <c r="G1832" t="s">
        <v>133</v>
      </c>
      <c r="H1832" t="s">
        <v>158</v>
      </c>
      <c r="I1832">
        <v>1</v>
      </c>
      <c r="J1832" t="s">
        <v>137</v>
      </c>
    </row>
    <row r="1833" spans="1:40">
      <c r="A1833" s="26">
        <v>41505.939347384257</v>
      </c>
      <c r="B1833" t="s">
        <v>128</v>
      </c>
      <c r="C1833" t="s">
        <v>310</v>
      </c>
      <c r="D1833" t="s">
        <v>2258</v>
      </c>
      <c r="E1833" t="s">
        <v>131</v>
      </c>
      <c r="F1833" t="s">
        <v>132</v>
      </c>
      <c r="G1833" t="s">
        <v>133</v>
      </c>
      <c r="H1833" t="s">
        <v>160</v>
      </c>
      <c r="I1833">
        <v>30</v>
      </c>
      <c r="J1833" t="s">
        <v>137</v>
      </c>
      <c r="K1833" t="s">
        <v>161</v>
      </c>
      <c r="L1833">
        <v>30</v>
      </c>
      <c r="M1833" t="s">
        <v>137</v>
      </c>
      <c r="N1833" t="s">
        <v>162</v>
      </c>
      <c r="O1833">
        <v>30</v>
      </c>
      <c r="P1833" t="s">
        <v>137</v>
      </c>
      <c r="Q1833" t="s">
        <v>163</v>
      </c>
      <c r="R1833">
        <v>10</v>
      </c>
      <c r="S1833" t="s">
        <v>137</v>
      </c>
      <c r="T1833" t="s">
        <v>164</v>
      </c>
      <c r="U1833">
        <v>20</v>
      </c>
      <c r="V1833" t="s">
        <v>137</v>
      </c>
      <c r="W1833" t="s">
        <v>165</v>
      </c>
      <c r="X1833">
        <v>20</v>
      </c>
      <c r="Y1833" t="s">
        <v>137</v>
      </c>
      <c r="Z1833" t="s">
        <v>166</v>
      </c>
      <c r="AA1833">
        <v>20</v>
      </c>
      <c r="AB1833" t="s">
        <v>137</v>
      </c>
      <c r="AC1833" t="s">
        <v>167</v>
      </c>
      <c r="AD1833">
        <v>20</v>
      </c>
      <c r="AE1833" t="s">
        <v>137</v>
      </c>
      <c r="AF1833" t="s">
        <v>168</v>
      </c>
      <c r="AG1833">
        <v>115200</v>
      </c>
      <c r="AH1833" t="s">
        <v>137</v>
      </c>
      <c r="AI1833" t="s">
        <v>169</v>
      </c>
      <c r="AJ1833">
        <v>12000</v>
      </c>
      <c r="AK1833" t="s">
        <v>137</v>
      </c>
      <c r="AL1833" t="s">
        <v>170</v>
      </c>
      <c r="AM1833">
        <v>30000</v>
      </c>
      <c r="AN1833" t="s">
        <v>137</v>
      </c>
    </row>
    <row r="1834" spans="1:40">
      <c r="A1834" s="26">
        <v>41505.939347384257</v>
      </c>
      <c r="B1834" t="s">
        <v>128</v>
      </c>
      <c r="C1834" t="s">
        <v>385</v>
      </c>
      <c r="D1834" t="s">
        <v>2259</v>
      </c>
      <c r="E1834" t="s">
        <v>131</v>
      </c>
      <c r="F1834" t="s">
        <v>132</v>
      </c>
      <c r="G1834" t="s">
        <v>133</v>
      </c>
      <c r="H1834" t="s">
        <v>160</v>
      </c>
      <c r="I1834">
        <v>30</v>
      </c>
      <c r="J1834" t="s">
        <v>137</v>
      </c>
      <c r="K1834" t="s">
        <v>161</v>
      </c>
      <c r="L1834">
        <v>30</v>
      </c>
      <c r="M1834" t="s">
        <v>137</v>
      </c>
      <c r="N1834" t="s">
        <v>162</v>
      </c>
      <c r="O1834">
        <v>30</v>
      </c>
      <c r="P1834" t="s">
        <v>137</v>
      </c>
      <c r="Q1834" t="s">
        <v>163</v>
      </c>
      <c r="R1834">
        <v>10</v>
      </c>
      <c r="S1834" t="s">
        <v>137</v>
      </c>
      <c r="T1834" t="s">
        <v>164</v>
      </c>
      <c r="U1834">
        <v>20</v>
      </c>
      <c r="V1834" t="s">
        <v>137</v>
      </c>
      <c r="W1834" t="s">
        <v>165</v>
      </c>
      <c r="X1834">
        <v>20</v>
      </c>
      <c r="Y1834" t="s">
        <v>137</v>
      </c>
      <c r="Z1834" t="s">
        <v>166</v>
      </c>
      <c r="AA1834">
        <v>20</v>
      </c>
      <c r="AB1834" t="s">
        <v>137</v>
      </c>
      <c r="AC1834" t="s">
        <v>167</v>
      </c>
      <c r="AD1834">
        <v>20</v>
      </c>
      <c r="AE1834" t="s">
        <v>137</v>
      </c>
      <c r="AF1834" t="s">
        <v>168</v>
      </c>
      <c r="AG1834">
        <v>115200</v>
      </c>
      <c r="AH1834" t="s">
        <v>137</v>
      </c>
      <c r="AI1834" t="s">
        <v>169</v>
      </c>
      <c r="AJ1834">
        <v>12000</v>
      </c>
      <c r="AK1834" t="s">
        <v>137</v>
      </c>
      <c r="AL1834" t="s">
        <v>170</v>
      </c>
      <c r="AM1834">
        <v>30000</v>
      </c>
      <c r="AN1834" t="s">
        <v>137</v>
      </c>
    </row>
    <row r="1835" spans="1:40">
      <c r="A1835" s="26">
        <v>41505.939347384257</v>
      </c>
      <c r="B1835" t="s">
        <v>128</v>
      </c>
      <c r="C1835" t="s">
        <v>385</v>
      </c>
      <c r="D1835" t="s">
        <v>2260</v>
      </c>
      <c r="E1835" t="s">
        <v>131</v>
      </c>
      <c r="F1835" t="s">
        <v>132</v>
      </c>
      <c r="G1835" t="s">
        <v>133</v>
      </c>
      <c r="H1835" t="s">
        <v>172</v>
      </c>
      <c r="I1835">
        <v>60</v>
      </c>
      <c r="J1835" t="s">
        <v>137</v>
      </c>
      <c r="K1835" t="s">
        <v>173</v>
      </c>
      <c r="L1835">
        <v>40</v>
      </c>
      <c r="M1835" t="s">
        <v>137</v>
      </c>
      <c r="N1835" t="s">
        <v>174</v>
      </c>
      <c r="O1835">
        <v>50</v>
      </c>
      <c r="P1835" t="s">
        <v>137</v>
      </c>
      <c r="Q1835" t="s">
        <v>175</v>
      </c>
      <c r="R1835">
        <v>40</v>
      </c>
      <c r="S1835" t="s">
        <v>137</v>
      </c>
      <c r="T1835" t="s">
        <v>176</v>
      </c>
      <c r="U1835">
        <v>60</v>
      </c>
      <c r="V1835" t="s">
        <v>137</v>
      </c>
      <c r="W1835" t="s">
        <v>177</v>
      </c>
      <c r="X1835">
        <v>50</v>
      </c>
      <c r="Y1835" t="s">
        <v>137</v>
      </c>
      <c r="Z1835" t="s">
        <v>178</v>
      </c>
      <c r="AA1835">
        <v>50</v>
      </c>
      <c r="AB1835" t="s">
        <v>137</v>
      </c>
      <c r="AC1835" t="s">
        <v>179</v>
      </c>
      <c r="AD1835">
        <v>35</v>
      </c>
      <c r="AE1835" t="s">
        <v>137</v>
      </c>
      <c r="AF1835" t="s">
        <v>180</v>
      </c>
      <c r="AG1835">
        <v>8</v>
      </c>
      <c r="AH1835" t="s">
        <v>137</v>
      </c>
      <c r="AI1835" t="s">
        <v>181</v>
      </c>
      <c r="AJ1835">
        <v>90</v>
      </c>
      <c r="AK1835" t="s">
        <v>137</v>
      </c>
      <c r="AL1835" t="s">
        <v>182</v>
      </c>
      <c r="AM1835">
        <v>1</v>
      </c>
      <c r="AN1835" t="s">
        <v>137</v>
      </c>
    </row>
    <row r="1836" spans="1:40">
      <c r="A1836" s="26">
        <v>41505.939347384257</v>
      </c>
      <c r="B1836" t="s">
        <v>128</v>
      </c>
      <c r="C1836" t="s">
        <v>385</v>
      </c>
      <c r="D1836" t="s">
        <v>2261</v>
      </c>
      <c r="E1836" t="s">
        <v>131</v>
      </c>
      <c r="F1836" t="s">
        <v>132</v>
      </c>
      <c r="G1836" t="s">
        <v>133</v>
      </c>
      <c r="H1836" t="s">
        <v>184</v>
      </c>
      <c r="I1836">
        <v>33</v>
      </c>
      <c r="J1836" t="s">
        <v>137</v>
      </c>
      <c r="K1836" t="s">
        <v>185</v>
      </c>
      <c r="L1836">
        <v>33</v>
      </c>
      <c r="M1836" t="s">
        <v>137</v>
      </c>
      <c r="N1836" t="s">
        <v>186</v>
      </c>
      <c r="O1836">
        <v>34</v>
      </c>
      <c r="P1836" t="s">
        <v>137</v>
      </c>
      <c r="Q1836" t="s">
        <v>164</v>
      </c>
      <c r="R1836">
        <v>20</v>
      </c>
      <c r="S1836" t="s">
        <v>137</v>
      </c>
      <c r="T1836" t="s">
        <v>165</v>
      </c>
      <c r="U1836">
        <v>20</v>
      </c>
      <c r="V1836" t="s">
        <v>137</v>
      </c>
      <c r="W1836" t="s">
        <v>166</v>
      </c>
      <c r="X1836">
        <v>20</v>
      </c>
      <c r="Y1836" t="s">
        <v>137</v>
      </c>
      <c r="Z1836" t="s">
        <v>187</v>
      </c>
      <c r="AA1836">
        <v>20</v>
      </c>
      <c r="AB1836" t="s">
        <v>137</v>
      </c>
      <c r="AC1836" t="s">
        <v>188</v>
      </c>
      <c r="AD1836">
        <v>20</v>
      </c>
      <c r="AE1836" t="s">
        <v>137</v>
      </c>
      <c r="AF1836" t="s">
        <v>189</v>
      </c>
      <c r="AG1836">
        <v>20</v>
      </c>
      <c r="AH1836" t="s">
        <v>137</v>
      </c>
      <c r="AI1836" t="s">
        <v>168</v>
      </c>
      <c r="AJ1836">
        <v>115200</v>
      </c>
      <c r="AK1836" t="s">
        <v>137</v>
      </c>
      <c r="AL1836" t="s">
        <v>169</v>
      </c>
      <c r="AM1836">
        <v>12000</v>
      </c>
      <c r="AN1836" t="s">
        <v>137</v>
      </c>
    </row>
    <row r="1837" spans="1:40">
      <c r="A1837" s="26">
        <v>41505.939347384257</v>
      </c>
      <c r="B1837" t="s">
        <v>128</v>
      </c>
      <c r="C1837" t="s">
        <v>385</v>
      </c>
      <c r="D1837" t="s">
        <v>2262</v>
      </c>
      <c r="E1837" t="s">
        <v>131</v>
      </c>
      <c r="F1837" t="s">
        <v>132</v>
      </c>
      <c r="G1837" t="s">
        <v>133</v>
      </c>
      <c r="H1837" t="s">
        <v>140</v>
      </c>
      <c r="I1837">
        <v>49</v>
      </c>
      <c r="J1837" t="s">
        <v>137</v>
      </c>
      <c r="K1837" t="s">
        <v>141</v>
      </c>
      <c r="L1837">
        <v>130</v>
      </c>
      <c r="M1837" t="s">
        <v>137</v>
      </c>
      <c r="N1837" t="s">
        <v>142</v>
      </c>
      <c r="O1837">
        <v>180</v>
      </c>
      <c r="P1837" t="s">
        <v>137</v>
      </c>
      <c r="Q1837" t="s">
        <v>143</v>
      </c>
      <c r="R1837">
        <v>140</v>
      </c>
      <c r="S1837" t="s">
        <v>137</v>
      </c>
      <c r="T1837" t="s">
        <v>144</v>
      </c>
      <c r="U1837">
        <v>80</v>
      </c>
      <c r="V1837" t="s">
        <v>137</v>
      </c>
      <c r="W1837" t="s">
        <v>145</v>
      </c>
      <c r="X1837">
        <v>101</v>
      </c>
      <c r="Y1837" t="s">
        <v>137</v>
      </c>
      <c r="Z1837" t="s">
        <v>146</v>
      </c>
      <c r="AA1837">
        <v>190</v>
      </c>
      <c r="AB1837" t="s">
        <v>137</v>
      </c>
      <c r="AC1837" t="s">
        <v>147</v>
      </c>
      <c r="AD1837">
        <v>20</v>
      </c>
      <c r="AE1837" t="s">
        <v>137</v>
      </c>
    </row>
    <row r="1838" spans="1:40">
      <c r="A1838" s="26">
        <v>41505.939347384257</v>
      </c>
      <c r="B1838" t="s">
        <v>128</v>
      </c>
      <c r="C1838" t="s">
        <v>385</v>
      </c>
      <c r="D1838" t="s">
        <v>2263</v>
      </c>
    </row>
    <row r="1839" spans="1:40">
      <c r="A1839" s="26">
        <v>41505.939347384257</v>
      </c>
      <c r="B1839" t="s">
        <v>128</v>
      </c>
      <c r="C1839" t="s">
        <v>385</v>
      </c>
      <c r="D1839" t="s">
        <v>2264</v>
      </c>
      <c r="E1839" t="s">
        <v>131</v>
      </c>
      <c r="F1839" t="s">
        <v>132</v>
      </c>
      <c r="G1839" t="s">
        <v>133</v>
      </c>
      <c r="H1839" t="s">
        <v>150</v>
      </c>
      <c r="I1839">
        <v>50</v>
      </c>
      <c r="J1839" t="s">
        <v>137</v>
      </c>
      <c r="K1839" t="s">
        <v>151</v>
      </c>
      <c r="L1839">
        <v>50</v>
      </c>
      <c r="M1839" t="s">
        <v>137</v>
      </c>
      <c r="N1839" t="s">
        <v>152</v>
      </c>
      <c r="O1839">
        <v>50</v>
      </c>
      <c r="P1839" t="s">
        <v>137</v>
      </c>
    </row>
    <row r="1840" spans="1:40">
      <c r="A1840" s="26">
        <v>41505.939347384257</v>
      </c>
      <c r="B1840" t="s">
        <v>128</v>
      </c>
      <c r="C1840" t="s">
        <v>385</v>
      </c>
      <c r="D1840" t="s">
        <v>2265</v>
      </c>
      <c r="E1840" t="s">
        <v>131</v>
      </c>
      <c r="F1840" t="s">
        <v>132</v>
      </c>
      <c r="G1840" t="s">
        <v>133</v>
      </c>
      <c r="H1840" t="s">
        <v>154</v>
      </c>
      <c r="I1840">
        <v>35</v>
      </c>
      <c r="J1840" t="s">
        <v>137</v>
      </c>
      <c r="K1840" t="s">
        <v>155</v>
      </c>
      <c r="L1840">
        <v>5</v>
      </c>
      <c r="M1840" t="s">
        <v>137</v>
      </c>
      <c r="N1840" t="s">
        <v>156</v>
      </c>
      <c r="O1840">
        <v>60</v>
      </c>
      <c r="P1840" t="s">
        <v>137</v>
      </c>
    </row>
    <row r="1841" spans="1:40">
      <c r="A1841" s="26">
        <v>41505.939347384257</v>
      </c>
      <c r="B1841" t="s">
        <v>128</v>
      </c>
      <c r="C1841" t="s">
        <v>385</v>
      </c>
      <c r="D1841" t="s">
        <v>2266</v>
      </c>
      <c r="E1841" t="s">
        <v>131</v>
      </c>
      <c r="F1841" t="s">
        <v>132</v>
      </c>
      <c r="G1841" t="s">
        <v>133</v>
      </c>
      <c r="H1841" t="s">
        <v>158</v>
      </c>
      <c r="I1841">
        <v>1</v>
      </c>
      <c r="J1841" t="s">
        <v>137</v>
      </c>
    </row>
    <row r="1842" spans="1:40">
      <c r="A1842" s="26">
        <v>41505.939347384257</v>
      </c>
      <c r="B1842" t="s">
        <v>128</v>
      </c>
      <c r="C1842" t="s">
        <v>385</v>
      </c>
      <c r="D1842" t="s">
        <v>2267</v>
      </c>
      <c r="E1842" t="s">
        <v>131</v>
      </c>
      <c r="F1842" t="s">
        <v>132</v>
      </c>
      <c r="G1842" t="s">
        <v>133</v>
      </c>
      <c r="H1842" t="s">
        <v>160</v>
      </c>
      <c r="I1842">
        <v>30</v>
      </c>
      <c r="J1842" t="s">
        <v>137</v>
      </c>
      <c r="K1842" t="s">
        <v>161</v>
      </c>
      <c r="L1842">
        <v>30</v>
      </c>
      <c r="M1842" t="s">
        <v>137</v>
      </c>
      <c r="N1842" t="s">
        <v>162</v>
      </c>
      <c r="O1842">
        <v>30</v>
      </c>
      <c r="P1842" t="s">
        <v>137</v>
      </c>
      <c r="Q1842" t="s">
        <v>163</v>
      </c>
      <c r="R1842">
        <v>10</v>
      </c>
      <c r="S1842" t="s">
        <v>137</v>
      </c>
      <c r="T1842" t="s">
        <v>164</v>
      </c>
      <c r="U1842">
        <v>20</v>
      </c>
      <c r="V1842" t="s">
        <v>137</v>
      </c>
      <c r="W1842" t="s">
        <v>165</v>
      </c>
      <c r="X1842">
        <v>20</v>
      </c>
      <c r="Y1842" t="s">
        <v>137</v>
      </c>
      <c r="Z1842" t="s">
        <v>166</v>
      </c>
      <c r="AA1842">
        <v>20</v>
      </c>
      <c r="AB1842" t="s">
        <v>137</v>
      </c>
      <c r="AC1842" t="s">
        <v>167</v>
      </c>
      <c r="AD1842">
        <v>20</v>
      </c>
      <c r="AE1842" t="s">
        <v>137</v>
      </c>
      <c r="AF1842" t="s">
        <v>168</v>
      </c>
      <c r="AG1842">
        <v>115200</v>
      </c>
      <c r="AH1842" t="s">
        <v>137</v>
      </c>
      <c r="AI1842" t="s">
        <v>169</v>
      </c>
      <c r="AJ1842">
        <v>12000</v>
      </c>
      <c r="AK1842" t="s">
        <v>137</v>
      </c>
      <c r="AL1842" t="s">
        <v>170</v>
      </c>
      <c r="AM1842">
        <v>30000</v>
      </c>
      <c r="AN1842" t="s">
        <v>137</v>
      </c>
    </row>
    <row r="1843" spans="1:40">
      <c r="A1843" s="26">
        <v>41505.939347384257</v>
      </c>
      <c r="B1843" t="s">
        <v>128</v>
      </c>
      <c r="C1843" t="s">
        <v>385</v>
      </c>
      <c r="D1843" t="s">
        <v>2268</v>
      </c>
      <c r="E1843" t="s">
        <v>131</v>
      </c>
      <c r="F1843" t="s">
        <v>132</v>
      </c>
      <c r="G1843" t="s">
        <v>133</v>
      </c>
      <c r="H1843" t="s">
        <v>172</v>
      </c>
      <c r="I1843">
        <v>60</v>
      </c>
      <c r="J1843" t="s">
        <v>137</v>
      </c>
      <c r="K1843" t="s">
        <v>173</v>
      </c>
      <c r="L1843">
        <v>40</v>
      </c>
      <c r="M1843" t="s">
        <v>137</v>
      </c>
      <c r="N1843" t="s">
        <v>174</v>
      </c>
      <c r="O1843">
        <v>50</v>
      </c>
      <c r="P1843" t="s">
        <v>137</v>
      </c>
      <c r="Q1843" t="s">
        <v>175</v>
      </c>
      <c r="R1843">
        <v>40</v>
      </c>
      <c r="S1843" t="s">
        <v>137</v>
      </c>
      <c r="T1843" t="s">
        <v>176</v>
      </c>
      <c r="U1843">
        <v>60</v>
      </c>
      <c r="V1843" t="s">
        <v>137</v>
      </c>
      <c r="W1843" t="s">
        <v>177</v>
      </c>
      <c r="X1843">
        <v>50</v>
      </c>
      <c r="Y1843" t="s">
        <v>137</v>
      </c>
      <c r="Z1843" t="s">
        <v>178</v>
      </c>
      <c r="AA1843">
        <v>50</v>
      </c>
      <c r="AB1843" t="s">
        <v>137</v>
      </c>
      <c r="AC1843" t="s">
        <v>179</v>
      </c>
      <c r="AD1843">
        <v>35</v>
      </c>
      <c r="AE1843" t="s">
        <v>137</v>
      </c>
      <c r="AF1843" t="s">
        <v>180</v>
      </c>
      <c r="AG1843">
        <v>8</v>
      </c>
      <c r="AH1843" t="s">
        <v>137</v>
      </c>
      <c r="AI1843" t="s">
        <v>181</v>
      </c>
      <c r="AJ1843">
        <v>90</v>
      </c>
      <c r="AK1843" t="s">
        <v>137</v>
      </c>
      <c r="AL1843" t="s">
        <v>182</v>
      </c>
      <c r="AM1843">
        <v>1</v>
      </c>
      <c r="AN1843" t="s">
        <v>137</v>
      </c>
    </row>
    <row r="1844" spans="1:40">
      <c r="A1844" s="26">
        <v>41505.939347384257</v>
      </c>
      <c r="B1844" t="s">
        <v>128</v>
      </c>
      <c r="C1844" t="s">
        <v>385</v>
      </c>
      <c r="D1844" t="s">
        <v>2269</v>
      </c>
      <c r="E1844" t="s">
        <v>131</v>
      </c>
      <c r="F1844" t="s">
        <v>132</v>
      </c>
      <c r="G1844" t="s">
        <v>133</v>
      </c>
      <c r="H1844" t="s">
        <v>184</v>
      </c>
      <c r="I1844">
        <v>33</v>
      </c>
      <c r="J1844" t="s">
        <v>137</v>
      </c>
      <c r="K1844" t="s">
        <v>185</v>
      </c>
      <c r="L1844">
        <v>33</v>
      </c>
      <c r="M1844" t="s">
        <v>137</v>
      </c>
      <c r="N1844" t="s">
        <v>186</v>
      </c>
      <c r="O1844">
        <v>34</v>
      </c>
      <c r="P1844" t="s">
        <v>137</v>
      </c>
      <c r="Q1844" t="s">
        <v>164</v>
      </c>
      <c r="R1844">
        <v>20</v>
      </c>
      <c r="S1844" t="s">
        <v>137</v>
      </c>
      <c r="T1844" t="s">
        <v>165</v>
      </c>
      <c r="U1844">
        <v>20</v>
      </c>
      <c r="V1844" t="s">
        <v>137</v>
      </c>
      <c r="W1844" t="s">
        <v>166</v>
      </c>
      <c r="X1844">
        <v>20</v>
      </c>
      <c r="Y1844" t="s">
        <v>137</v>
      </c>
      <c r="Z1844" t="s">
        <v>187</v>
      </c>
      <c r="AA1844">
        <v>20</v>
      </c>
      <c r="AB1844" t="s">
        <v>137</v>
      </c>
      <c r="AC1844" t="s">
        <v>188</v>
      </c>
      <c r="AD1844">
        <v>20</v>
      </c>
      <c r="AE1844" t="s">
        <v>137</v>
      </c>
      <c r="AF1844" t="s">
        <v>189</v>
      </c>
      <c r="AG1844">
        <v>20</v>
      </c>
      <c r="AH1844" t="s">
        <v>137</v>
      </c>
      <c r="AI1844" t="s">
        <v>168</v>
      </c>
      <c r="AJ1844">
        <v>115200</v>
      </c>
      <c r="AK1844" t="s">
        <v>137</v>
      </c>
      <c r="AL1844" t="s">
        <v>169</v>
      </c>
      <c r="AM1844">
        <v>12000</v>
      </c>
      <c r="AN1844" t="s">
        <v>137</v>
      </c>
    </row>
    <row r="1845" spans="1:40">
      <c r="A1845" s="26">
        <v>41505.939347384257</v>
      </c>
      <c r="B1845" t="s">
        <v>128</v>
      </c>
      <c r="C1845" t="s">
        <v>385</v>
      </c>
      <c r="D1845" t="s">
        <v>2270</v>
      </c>
      <c r="E1845" t="s">
        <v>131</v>
      </c>
      <c r="F1845" t="s">
        <v>132</v>
      </c>
      <c r="G1845" t="s">
        <v>133</v>
      </c>
      <c r="H1845" t="s">
        <v>140</v>
      </c>
      <c r="I1845">
        <v>49</v>
      </c>
      <c r="J1845" t="s">
        <v>137</v>
      </c>
      <c r="K1845" t="s">
        <v>141</v>
      </c>
      <c r="L1845">
        <v>130</v>
      </c>
      <c r="M1845" t="s">
        <v>137</v>
      </c>
      <c r="N1845" t="s">
        <v>142</v>
      </c>
      <c r="O1845">
        <v>180</v>
      </c>
      <c r="P1845" t="s">
        <v>137</v>
      </c>
      <c r="Q1845" t="s">
        <v>143</v>
      </c>
      <c r="R1845">
        <v>140</v>
      </c>
      <c r="S1845" t="s">
        <v>137</v>
      </c>
      <c r="T1845" t="s">
        <v>144</v>
      </c>
      <c r="U1845">
        <v>80</v>
      </c>
      <c r="V1845" t="s">
        <v>137</v>
      </c>
      <c r="W1845" t="s">
        <v>145</v>
      </c>
      <c r="X1845">
        <v>101</v>
      </c>
      <c r="Y1845" t="s">
        <v>137</v>
      </c>
      <c r="Z1845" t="s">
        <v>146</v>
      </c>
      <c r="AA1845">
        <v>190</v>
      </c>
      <c r="AB1845" t="s">
        <v>137</v>
      </c>
      <c r="AC1845" t="s">
        <v>147</v>
      </c>
      <c r="AD1845">
        <v>20</v>
      </c>
      <c r="AE1845" t="s">
        <v>137</v>
      </c>
    </row>
    <row r="1846" spans="1:40">
      <c r="A1846" s="26">
        <v>41505.939347384257</v>
      </c>
      <c r="B1846" t="s">
        <v>128</v>
      </c>
      <c r="C1846" t="s">
        <v>385</v>
      </c>
      <c r="D1846" t="s">
        <v>2271</v>
      </c>
    </row>
    <row r="1847" spans="1:40">
      <c r="A1847" s="26">
        <v>41505.939347384257</v>
      </c>
      <c r="B1847" t="s">
        <v>128</v>
      </c>
      <c r="C1847" t="s">
        <v>385</v>
      </c>
      <c r="D1847" t="s">
        <v>2272</v>
      </c>
      <c r="E1847" t="s">
        <v>131</v>
      </c>
      <c r="F1847" t="s">
        <v>132</v>
      </c>
      <c r="G1847" t="s">
        <v>133</v>
      </c>
      <c r="H1847" t="s">
        <v>150</v>
      </c>
      <c r="I1847">
        <v>50</v>
      </c>
      <c r="J1847" t="s">
        <v>137</v>
      </c>
      <c r="K1847" t="s">
        <v>151</v>
      </c>
      <c r="L1847">
        <v>50</v>
      </c>
      <c r="M1847" t="s">
        <v>137</v>
      </c>
      <c r="N1847" t="s">
        <v>152</v>
      </c>
      <c r="O1847">
        <v>50</v>
      </c>
      <c r="P1847" t="s">
        <v>137</v>
      </c>
    </row>
    <row r="1848" spans="1:40">
      <c r="A1848" s="26">
        <v>41505.939347384257</v>
      </c>
      <c r="B1848" t="s">
        <v>128</v>
      </c>
      <c r="C1848" t="s">
        <v>385</v>
      </c>
      <c r="D1848" t="s">
        <v>2273</v>
      </c>
      <c r="E1848" t="s">
        <v>131</v>
      </c>
      <c r="F1848" t="s">
        <v>132</v>
      </c>
      <c r="G1848" t="s">
        <v>133</v>
      </c>
      <c r="H1848" t="s">
        <v>154</v>
      </c>
      <c r="I1848">
        <v>35</v>
      </c>
      <c r="J1848" t="s">
        <v>137</v>
      </c>
      <c r="K1848" t="s">
        <v>155</v>
      </c>
      <c r="L1848">
        <v>5</v>
      </c>
      <c r="M1848" t="s">
        <v>137</v>
      </c>
      <c r="N1848" t="s">
        <v>156</v>
      </c>
      <c r="O1848">
        <v>60</v>
      </c>
      <c r="P1848" t="s">
        <v>137</v>
      </c>
    </row>
    <row r="1849" spans="1:40">
      <c r="A1849" s="26">
        <v>41505.939347384257</v>
      </c>
      <c r="B1849" t="s">
        <v>128</v>
      </c>
      <c r="C1849" t="s">
        <v>385</v>
      </c>
      <c r="D1849" t="s">
        <v>2274</v>
      </c>
      <c r="E1849" t="s">
        <v>131</v>
      </c>
      <c r="F1849" t="s">
        <v>132</v>
      </c>
      <c r="G1849" t="s">
        <v>133</v>
      </c>
      <c r="H1849" t="s">
        <v>158</v>
      </c>
      <c r="I1849">
        <v>1</v>
      </c>
      <c r="J1849" t="s">
        <v>137</v>
      </c>
    </row>
    <row r="1850" spans="1:40">
      <c r="A1850" s="26">
        <v>41505.939347384257</v>
      </c>
      <c r="B1850" t="s">
        <v>128</v>
      </c>
      <c r="C1850" t="s">
        <v>385</v>
      </c>
      <c r="D1850" t="s">
        <v>2275</v>
      </c>
      <c r="E1850" t="s">
        <v>131</v>
      </c>
      <c r="F1850" t="s">
        <v>132</v>
      </c>
      <c r="G1850" t="s">
        <v>133</v>
      </c>
      <c r="H1850" t="s">
        <v>160</v>
      </c>
      <c r="I1850">
        <v>30</v>
      </c>
      <c r="J1850" t="s">
        <v>137</v>
      </c>
      <c r="K1850" t="s">
        <v>161</v>
      </c>
      <c r="L1850">
        <v>30</v>
      </c>
      <c r="M1850" t="s">
        <v>137</v>
      </c>
      <c r="N1850" t="s">
        <v>162</v>
      </c>
      <c r="O1850">
        <v>30</v>
      </c>
      <c r="P1850" t="s">
        <v>137</v>
      </c>
      <c r="Q1850" t="s">
        <v>163</v>
      </c>
      <c r="R1850">
        <v>10</v>
      </c>
      <c r="S1850" t="s">
        <v>137</v>
      </c>
      <c r="T1850" t="s">
        <v>164</v>
      </c>
      <c r="U1850">
        <v>20</v>
      </c>
      <c r="V1850" t="s">
        <v>137</v>
      </c>
      <c r="W1850" t="s">
        <v>165</v>
      </c>
      <c r="X1850">
        <v>20</v>
      </c>
      <c r="Y1850" t="s">
        <v>137</v>
      </c>
      <c r="Z1850" t="s">
        <v>166</v>
      </c>
      <c r="AA1850">
        <v>20</v>
      </c>
      <c r="AB1850" t="s">
        <v>137</v>
      </c>
      <c r="AC1850" t="s">
        <v>167</v>
      </c>
      <c r="AD1850">
        <v>20</v>
      </c>
      <c r="AE1850" t="s">
        <v>137</v>
      </c>
      <c r="AF1850" t="s">
        <v>168</v>
      </c>
      <c r="AG1850">
        <v>115200</v>
      </c>
      <c r="AH1850" t="s">
        <v>137</v>
      </c>
      <c r="AI1850" t="s">
        <v>169</v>
      </c>
      <c r="AJ1850">
        <v>12000</v>
      </c>
      <c r="AK1850" t="s">
        <v>137</v>
      </c>
      <c r="AL1850" t="s">
        <v>170</v>
      </c>
      <c r="AM1850">
        <v>30000</v>
      </c>
      <c r="AN1850" t="s">
        <v>137</v>
      </c>
    </row>
    <row r="1851" spans="1:40">
      <c r="A1851" s="26">
        <v>41505.939347384257</v>
      </c>
      <c r="B1851" t="s">
        <v>128</v>
      </c>
      <c r="C1851" t="s">
        <v>385</v>
      </c>
      <c r="D1851" t="s">
        <v>2276</v>
      </c>
      <c r="E1851" t="s">
        <v>131</v>
      </c>
      <c r="F1851" t="s">
        <v>132</v>
      </c>
      <c r="G1851" t="s">
        <v>133</v>
      </c>
      <c r="H1851" t="s">
        <v>172</v>
      </c>
      <c r="I1851">
        <v>60</v>
      </c>
      <c r="J1851" t="s">
        <v>137</v>
      </c>
      <c r="K1851" t="s">
        <v>173</v>
      </c>
      <c r="L1851">
        <v>40</v>
      </c>
      <c r="M1851" t="s">
        <v>137</v>
      </c>
      <c r="N1851" t="s">
        <v>174</v>
      </c>
      <c r="O1851">
        <v>50</v>
      </c>
      <c r="P1851" t="s">
        <v>137</v>
      </c>
      <c r="Q1851" t="s">
        <v>175</v>
      </c>
      <c r="R1851">
        <v>40</v>
      </c>
      <c r="S1851" t="s">
        <v>137</v>
      </c>
      <c r="T1851" t="s">
        <v>176</v>
      </c>
      <c r="U1851">
        <v>60</v>
      </c>
      <c r="V1851" t="s">
        <v>137</v>
      </c>
      <c r="W1851" t="s">
        <v>177</v>
      </c>
      <c r="X1851">
        <v>50</v>
      </c>
      <c r="Y1851" t="s">
        <v>137</v>
      </c>
      <c r="Z1851" t="s">
        <v>178</v>
      </c>
      <c r="AA1851">
        <v>50</v>
      </c>
      <c r="AB1851" t="s">
        <v>137</v>
      </c>
      <c r="AC1851" t="s">
        <v>179</v>
      </c>
      <c r="AD1851">
        <v>35</v>
      </c>
      <c r="AE1851" t="s">
        <v>137</v>
      </c>
      <c r="AF1851" t="s">
        <v>180</v>
      </c>
      <c r="AG1851">
        <v>8</v>
      </c>
      <c r="AH1851" t="s">
        <v>137</v>
      </c>
      <c r="AI1851" t="s">
        <v>181</v>
      </c>
      <c r="AJ1851">
        <v>90</v>
      </c>
      <c r="AK1851" t="s">
        <v>137</v>
      </c>
      <c r="AL1851" t="s">
        <v>182</v>
      </c>
      <c r="AM1851">
        <v>1</v>
      </c>
      <c r="AN1851" t="s">
        <v>137</v>
      </c>
    </row>
    <row r="1852" spans="1:40">
      <c r="A1852" s="26">
        <v>41505.939347384257</v>
      </c>
      <c r="B1852" t="s">
        <v>128</v>
      </c>
      <c r="C1852" t="s">
        <v>385</v>
      </c>
      <c r="D1852" t="s">
        <v>2277</v>
      </c>
      <c r="E1852" t="s">
        <v>131</v>
      </c>
      <c r="F1852" t="s">
        <v>132</v>
      </c>
      <c r="G1852" t="s">
        <v>133</v>
      </c>
      <c r="H1852" t="s">
        <v>184</v>
      </c>
      <c r="I1852">
        <v>33</v>
      </c>
      <c r="J1852" t="s">
        <v>137</v>
      </c>
      <c r="K1852" t="s">
        <v>185</v>
      </c>
      <c r="L1852">
        <v>33</v>
      </c>
      <c r="M1852" t="s">
        <v>137</v>
      </c>
      <c r="N1852" t="s">
        <v>186</v>
      </c>
      <c r="O1852">
        <v>34</v>
      </c>
      <c r="P1852" t="s">
        <v>137</v>
      </c>
      <c r="Q1852" t="s">
        <v>164</v>
      </c>
      <c r="R1852">
        <v>20</v>
      </c>
      <c r="S1852" t="s">
        <v>137</v>
      </c>
      <c r="T1852" t="s">
        <v>165</v>
      </c>
      <c r="U1852">
        <v>20</v>
      </c>
      <c r="V1852" t="s">
        <v>137</v>
      </c>
      <c r="W1852" t="s">
        <v>166</v>
      </c>
      <c r="X1852">
        <v>20</v>
      </c>
      <c r="Y1852" t="s">
        <v>137</v>
      </c>
      <c r="Z1852" t="s">
        <v>187</v>
      </c>
      <c r="AA1852">
        <v>20</v>
      </c>
      <c r="AB1852" t="s">
        <v>137</v>
      </c>
      <c r="AC1852" t="s">
        <v>188</v>
      </c>
      <c r="AD1852">
        <v>20</v>
      </c>
      <c r="AE1852" t="s">
        <v>137</v>
      </c>
      <c r="AF1852" t="s">
        <v>189</v>
      </c>
      <c r="AG1852">
        <v>20</v>
      </c>
      <c r="AH1852" t="s">
        <v>137</v>
      </c>
      <c r="AI1852" t="s">
        <v>168</v>
      </c>
      <c r="AJ1852">
        <v>115200</v>
      </c>
      <c r="AK1852" t="s">
        <v>137</v>
      </c>
      <c r="AL1852" t="s">
        <v>169</v>
      </c>
      <c r="AM1852">
        <v>12000</v>
      </c>
      <c r="AN1852" t="s">
        <v>137</v>
      </c>
    </row>
    <row r="1853" spans="1:40">
      <c r="A1853" s="26">
        <v>41505.939347384257</v>
      </c>
      <c r="B1853" t="s">
        <v>128</v>
      </c>
      <c r="C1853" t="s">
        <v>385</v>
      </c>
      <c r="D1853" t="s">
        <v>2278</v>
      </c>
      <c r="E1853" t="s">
        <v>131</v>
      </c>
      <c r="F1853" t="s">
        <v>132</v>
      </c>
      <c r="G1853" t="s">
        <v>133</v>
      </c>
      <c r="H1853" t="s">
        <v>140</v>
      </c>
      <c r="I1853">
        <v>49</v>
      </c>
      <c r="J1853" t="s">
        <v>137</v>
      </c>
      <c r="K1853" t="s">
        <v>141</v>
      </c>
      <c r="L1853">
        <v>130</v>
      </c>
      <c r="M1853" t="s">
        <v>137</v>
      </c>
      <c r="N1853" t="s">
        <v>142</v>
      </c>
      <c r="O1853">
        <v>180</v>
      </c>
      <c r="P1853" t="s">
        <v>137</v>
      </c>
      <c r="Q1853" t="s">
        <v>143</v>
      </c>
      <c r="R1853">
        <v>140</v>
      </c>
      <c r="S1853" t="s">
        <v>137</v>
      </c>
      <c r="T1853" t="s">
        <v>144</v>
      </c>
      <c r="U1853">
        <v>80</v>
      </c>
      <c r="V1853" t="s">
        <v>137</v>
      </c>
      <c r="W1853" t="s">
        <v>145</v>
      </c>
      <c r="X1853">
        <v>101</v>
      </c>
      <c r="Y1853" t="s">
        <v>137</v>
      </c>
      <c r="Z1853" t="s">
        <v>146</v>
      </c>
      <c r="AA1853">
        <v>190</v>
      </c>
      <c r="AB1853" t="s">
        <v>137</v>
      </c>
      <c r="AC1853" t="s">
        <v>147</v>
      </c>
      <c r="AD1853">
        <v>20</v>
      </c>
      <c r="AE1853" t="s">
        <v>137</v>
      </c>
    </row>
    <row r="1854" spans="1:40">
      <c r="A1854" s="26">
        <v>41505.939347384257</v>
      </c>
      <c r="B1854" t="s">
        <v>128</v>
      </c>
      <c r="C1854" t="s">
        <v>385</v>
      </c>
      <c r="D1854" t="s">
        <v>2279</v>
      </c>
    </row>
    <row r="1855" spans="1:40">
      <c r="A1855" s="26">
        <v>41505.939347384257</v>
      </c>
      <c r="B1855" t="s">
        <v>128</v>
      </c>
      <c r="C1855" t="s">
        <v>385</v>
      </c>
      <c r="D1855" t="s">
        <v>2280</v>
      </c>
      <c r="E1855" t="s">
        <v>131</v>
      </c>
      <c r="F1855" t="s">
        <v>132</v>
      </c>
      <c r="G1855" t="s">
        <v>133</v>
      </c>
      <c r="H1855" t="s">
        <v>150</v>
      </c>
      <c r="I1855">
        <v>50</v>
      </c>
      <c r="J1855" t="s">
        <v>137</v>
      </c>
      <c r="K1855" t="s">
        <v>151</v>
      </c>
      <c r="L1855">
        <v>50</v>
      </c>
      <c r="M1855" t="s">
        <v>137</v>
      </c>
      <c r="N1855" t="s">
        <v>152</v>
      </c>
      <c r="O1855">
        <v>50</v>
      </c>
      <c r="P1855" t="s">
        <v>137</v>
      </c>
    </row>
    <row r="1856" spans="1:40">
      <c r="A1856" s="26">
        <v>41505.939347384257</v>
      </c>
      <c r="B1856" t="s">
        <v>128</v>
      </c>
      <c r="C1856" t="s">
        <v>385</v>
      </c>
      <c r="D1856" t="s">
        <v>2281</v>
      </c>
      <c r="E1856" t="s">
        <v>131</v>
      </c>
      <c r="F1856" t="s">
        <v>132</v>
      </c>
      <c r="G1856" t="s">
        <v>133</v>
      </c>
      <c r="H1856" t="s">
        <v>154</v>
      </c>
      <c r="I1856">
        <v>35</v>
      </c>
      <c r="J1856" t="s">
        <v>137</v>
      </c>
      <c r="K1856" t="s">
        <v>155</v>
      </c>
      <c r="L1856">
        <v>5</v>
      </c>
      <c r="M1856" t="s">
        <v>137</v>
      </c>
      <c r="N1856" t="s">
        <v>156</v>
      </c>
      <c r="O1856">
        <v>60</v>
      </c>
      <c r="P1856" t="s">
        <v>137</v>
      </c>
    </row>
    <row r="1857" spans="1:40">
      <c r="A1857" s="26">
        <v>41505.939347384257</v>
      </c>
      <c r="B1857" t="s">
        <v>128</v>
      </c>
      <c r="C1857" t="s">
        <v>446</v>
      </c>
      <c r="D1857" t="s">
        <v>2282</v>
      </c>
      <c r="E1857" t="s">
        <v>131</v>
      </c>
      <c r="F1857" t="s">
        <v>132</v>
      </c>
      <c r="G1857" t="s">
        <v>133</v>
      </c>
      <c r="H1857" t="s">
        <v>140</v>
      </c>
      <c r="I1857">
        <v>49</v>
      </c>
      <c r="J1857" t="s">
        <v>137</v>
      </c>
      <c r="K1857" t="s">
        <v>141</v>
      </c>
      <c r="L1857">
        <v>130</v>
      </c>
      <c r="M1857" t="s">
        <v>137</v>
      </c>
      <c r="N1857" t="s">
        <v>142</v>
      </c>
      <c r="O1857">
        <v>180</v>
      </c>
      <c r="P1857" t="s">
        <v>137</v>
      </c>
      <c r="Q1857" t="s">
        <v>143</v>
      </c>
      <c r="R1857">
        <v>140</v>
      </c>
      <c r="S1857" t="s">
        <v>137</v>
      </c>
      <c r="T1857" t="s">
        <v>144</v>
      </c>
      <c r="U1857">
        <v>80</v>
      </c>
      <c r="V1857" t="s">
        <v>137</v>
      </c>
      <c r="W1857" t="s">
        <v>145</v>
      </c>
      <c r="X1857">
        <v>101</v>
      </c>
      <c r="Y1857" t="s">
        <v>137</v>
      </c>
      <c r="Z1857" t="s">
        <v>146</v>
      </c>
      <c r="AA1857">
        <v>190</v>
      </c>
      <c r="AB1857" t="s">
        <v>137</v>
      </c>
      <c r="AC1857" t="s">
        <v>147</v>
      </c>
      <c r="AD1857">
        <v>20</v>
      </c>
      <c r="AE1857" t="s">
        <v>137</v>
      </c>
    </row>
    <row r="1858" spans="1:40">
      <c r="A1858" s="26">
        <v>41505.939347384257</v>
      </c>
      <c r="B1858" t="s">
        <v>128</v>
      </c>
      <c r="C1858" t="s">
        <v>446</v>
      </c>
      <c r="D1858" t="s">
        <v>2283</v>
      </c>
    </row>
    <row r="1859" spans="1:40">
      <c r="A1859" s="26">
        <v>41505.939347384257</v>
      </c>
      <c r="B1859" t="s">
        <v>128</v>
      </c>
      <c r="C1859" t="s">
        <v>446</v>
      </c>
      <c r="D1859" t="s">
        <v>2284</v>
      </c>
      <c r="E1859" t="s">
        <v>131</v>
      </c>
      <c r="F1859" t="s">
        <v>132</v>
      </c>
      <c r="G1859" t="s">
        <v>133</v>
      </c>
      <c r="H1859" t="s">
        <v>150</v>
      </c>
      <c r="I1859">
        <v>50</v>
      </c>
      <c r="J1859" t="s">
        <v>137</v>
      </c>
      <c r="K1859" t="s">
        <v>151</v>
      </c>
      <c r="L1859">
        <v>50</v>
      </c>
      <c r="M1859" t="s">
        <v>137</v>
      </c>
      <c r="N1859" t="s">
        <v>152</v>
      </c>
      <c r="O1859">
        <v>50</v>
      </c>
      <c r="P1859" t="s">
        <v>137</v>
      </c>
    </row>
    <row r="1860" spans="1:40">
      <c r="A1860" s="26">
        <v>41505.939347384257</v>
      </c>
      <c r="B1860" t="s">
        <v>128</v>
      </c>
      <c r="C1860" t="s">
        <v>446</v>
      </c>
      <c r="D1860" t="s">
        <v>2285</v>
      </c>
      <c r="E1860" t="s">
        <v>131</v>
      </c>
      <c r="F1860" t="s">
        <v>132</v>
      </c>
      <c r="G1860" t="s">
        <v>133</v>
      </c>
      <c r="H1860" t="s">
        <v>154</v>
      </c>
      <c r="I1860">
        <v>35</v>
      </c>
      <c r="J1860" t="s">
        <v>137</v>
      </c>
      <c r="K1860" t="s">
        <v>155</v>
      </c>
      <c r="L1860">
        <v>5</v>
      </c>
      <c r="M1860" t="s">
        <v>137</v>
      </c>
      <c r="N1860" t="s">
        <v>156</v>
      </c>
      <c r="O1860">
        <v>60</v>
      </c>
      <c r="P1860" t="s">
        <v>137</v>
      </c>
    </row>
    <row r="1861" spans="1:40">
      <c r="A1861" s="26">
        <v>41505.939347384257</v>
      </c>
      <c r="B1861" t="s">
        <v>128</v>
      </c>
      <c r="C1861" t="s">
        <v>446</v>
      </c>
      <c r="D1861" t="s">
        <v>2286</v>
      </c>
      <c r="E1861" t="s">
        <v>131</v>
      </c>
      <c r="F1861" t="s">
        <v>132</v>
      </c>
      <c r="G1861" t="s">
        <v>133</v>
      </c>
      <c r="H1861" t="s">
        <v>158</v>
      </c>
      <c r="I1861">
        <v>1</v>
      </c>
      <c r="J1861" t="s">
        <v>137</v>
      </c>
    </row>
    <row r="1862" spans="1:40">
      <c r="A1862" s="26">
        <v>41505.939347384257</v>
      </c>
      <c r="B1862" t="s">
        <v>128</v>
      </c>
      <c r="C1862" t="s">
        <v>446</v>
      </c>
      <c r="D1862" t="s">
        <v>2287</v>
      </c>
      <c r="E1862" t="s">
        <v>131</v>
      </c>
      <c r="F1862" t="s">
        <v>132</v>
      </c>
      <c r="G1862" t="s">
        <v>133</v>
      </c>
      <c r="H1862" t="s">
        <v>160</v>
      </c>
      <c r="I1862">
        <v>30</v>
      </c>
      <c r="J1862" t="s">
        <v>137</v>
      </c>
      <c r="K1862" t="s">
        <v>161</v>
      </c>
      <c r="L1862">
        <v>30</v>
      </c>
      <c r="M1862" t="s">
        <v>137</v>
      </c>
      <c r="N1862" t="s">
        <v>162</v>
      </c>
      <c r="O1862">
        <v>30</v>
      </c>
      <c r="P1862" t="s">
        <v>137</v>
      </c>
      <c r="Q1862" t="s">
        <v>163</v>
      </c>
      <c r="R1862">
        <v>10</v>
      </c>
      <c r="S1862" t="s">
        <v>137</v>
      </c>
      <c r="T1862" t="s">
        <v>164</v>
      </c>
      <c r="U1862">
        <v>20</v>
      </c>
      <c r="V1862" t="s">
        <v>137</v>
      </c>
      <c r="W1862" t="s">
        <v>165</v>
      </c>
      <c r="X1862">
        <v>20</v>
      </c>
      <c r="Y1862" t="s">
        <v>137</v>
      </c>
      <c r="Z1862" t="s">
        <v>166</v>
      </c>
      <c r="AA1862">
        <v>20</v>
      </c>
      <c r="AB1862" t="s">
        <v>137</v>
      </c>
      <c r="AC1862" t="s">
        <v>167</v>
      </c>
      <c r="AD1862">
        <v>20</v>
      </c>
      <c r="AE1862" t="s">
        <v>137</v>
      </c>
      <c r="AF1862" t="s">
        <v>168</v>
      </c>
      <c r="AG1862">
        <v>115200</v>
      </c>
      <c r="AH1862" t="s">
        <v>137</v>
      </c>
      <c r="AI1862" t="s">
        <v>169</v>
      </c>
      <c r="AJ1862">
        <v>12000</v>
      </c>
      <c r="AK1862" t="s">
        <v>137</v>
      </c>
      <c r="AL1862" t="s">
        <v>170</v>
      </c>
      <c r="AM1862">
        <v>30000</v>
      </c>
      <c r="AN1862" t="s">
        <v>137</v>
      </c>
    </row>
    <row r="1863" spans="1:40">
      <c r="A1863" s="26">
        <v>41505.939347384257</v>
      </c>
      <c r="B1863" t="s">
        <v>128</v>
      </c>
      <c r="C1863" t="s">
        <v>446</v>
      </c>
      <c r="D1863" t="s">
        <v>2288</v>
      </c>
      <c r="E1863" t="s">
        <v>131</v>
      </c>
      <c r="F1863" t="s">
        <v>132</v>
      </c>
      <c r="G1863" t="s">
        <v>133</v>
      </c>
      <c r="H1863" t="s">
        <v>172</v>
      </c>
      <c r="I1863">
        <v>60</v>
      </c>
      <c r="J1863" t="s">
        <v>137</v>
      </c>
      <c r="K1863" t="s">
        <v>173</v>
      </c>
      <c r="L1863">
        <v>40</v>
      </c>
      <c r="M1863" t="s">
        <v>137</v>
      </c>
      <c r="N1863" t="s">
        <v>174</v>
      </c>
      <c r="O1863">
        <v>50</v>
      </c>
      <c r="P1863" t="s">
        <v>137</v>
      </c>
      <c r="Q1863" t="s">
        <v>175</v>
      </c>
      <c r="R1863">
        <v>40</v>
      </c>
      <c r="S1863" t="s">
        <v>137</v>
      </c>
      <c r="T1863" t="s">
        <v>176</v>
      </c>
      <c r="U1863">
        <v>60</v>
      </c>
      <c r="V1863" t="s">
        <v>137</v>
      </c>
      <c r="W1863" t="s">
        <v>177</v>
      </c>
      <c r="X1863">
        <v>50</v>
      </c>
      <c r="Y1863" t="s">
        <v>137</v>
      </c>
      <c r="Z1863" t="s">
        <v>178</v>
      </c>
      <c r="AA1863">
        <v>50</v>
      </c>
      <c r="AB1863" t="s">
        <v>137</v>
      </c>
      <c r="AC1863" t="s">
        <v>179</v>
      </c>
      <c r="AD1863">
        <v>35</v>
      </c>
      <c r="AE1863" t="s">
        <v>137</v>
      </c>
      <c r="AF1863" t="s">
        <v>180</v>
      </c>
      <c r="AG1863">
        <v>8</v>
      </c>
      <c r="AH1863" t="s">
        <v>137</v>
      </c>
      <c r="AI1863" t="s">
        <v>181</v>
      </c>
      <c r="AJ1863">
        <v>90</v>
      </c>
      <c r="AK1863" t="s">
        <v>137</v>
      </c>
      <c r="AL1863" t="s">
        <v>182</v>
      </c>
      <c r="AM1863">
        <v>1</v>
      </c>
      <c r="AN1863" t="s">
        <v>137</v>
      </c>
    </row>
    <row r="1864" spans="1:40">
      <c r="A1864" s="26">
        <v>41505.939347384257</v>
      </c>
      <c r="B1864" t="s">
        <v>128</v>
      </c>
      <c r="C1864" t="s">
        <v>446</v>
      </c>
      <c r="D1864" t="s">
        <v>2289</v>
      </c>
      <c r="E1864" t="s">
        <v>131</v>
      </c>
      <c r="F1864" t="s">
        <v>132</v>
      </c>
      <c r="G1864" t="s">
        <v>133</v>
      </c>
      <c r="H1864" t="s">
        <v>184</v>
      </c>
      <c r="I1864">
        <v>33</v>
      </c>
      <c r="J1864" t="s">
        <v>137</v>
      </c>
      <c r="K1864" t="s">
        <v>185</v>
      </c>
      <c r="L1864">
        <v>33</v>
      </c>
      <c r="M1864" t="s">
        <v>137</v>
      </c>
      <c r="N1864" t="s">
        <v>186</v>
      </c>
      <c r="O1864">
        <v>34</v>
      </c>
      <c r="P1864" t="s">
        <v>137</v>
      </c>
      <c r="Q1864" t="s">
        <v>164</v>
      </c>
      <c r="R1864">
        <v>20</v>
      </c>
      <c r="S1864" t="s">
        <v>137</v>
      </c>
      <c r="T1864" t="s">
        <v>165</v>
      </c>
      <c r="U1864">
        <v>20</v>
      </c>
      <c r="V1864" t="s">
        <v>137</v>
      </c>
      <c r="W1864" t="s">
        <v>166</v>
      </c>
      <c r="X1864">
        <v>20</v>
      </c>
      <c r="Y1864" t="s">
        <v>137</v>
      </c>
      <c r="Z1864" t="s">
        <v>187</v>
      </c>
      <c r="AA1864">
        <v>20</v>
      </c>
      <c r="AB1864" t="s">
        <v>137</v>
      </c>
      <c r="AC1864" t="s">
        <v>188</v>
      </c>
      <c r="AD1864">
        <v>20</v>
      </c>
      <c r="AE1864" t="s">
        <v>137</v>
      </c>
      <c r="AF1864" t="s">
        <v>189</v>
      </c>
      <c r="AG1864">
        <v>20</v>
      </c>
      <c r="AH1864" t="s">
        <v>137</v>
      </c>
      <c r="AI1864" t="s">
        <v>168</v>
      </c>
      <c r="AJ1864">
        <v>115200</v>
      </c>
      <c r="AK1864" t="s">
        <v>137</v>
      </c>
      <c r="AL1864" t="s">
        <v>169</v>
      </c>
      <c r="AM1864">
        <v>12000</v>
      </c>
      <c r="AN1864" t="s">
        <v>137</v>
      </c>
    </row>
    <row r="1865" spans="1:40">
      <c r="A1865" s="26">
        <v>41505.939347384257</v>
      </c>
      <c r="B1865" t="s">
        <v>128</v>
      </c>
      <c r="C1865" t="s">
        <v>446</v>
      </c>
      <c r="D1865" t="s">
        <v>2290</v>
      </c>
      <c r="E1865" t="s">
        <v>131</v>
      </c>
      <c r="F1865" t="s">
        <v>132</v>
      </c>
      <c r="G1865" t="s">
        <v>133</v>
      </c>
      <c r="H1865" t="s">
        <v>140</v>
      </c>
      <c r="I1865">
        <v>49</v>
      </c>
      <c r="J1865" t="s">
        <v>137</v>
      </c>
      <c r="K1865" t="s">
        <v>141</v>
      </c>
      <c r="L1865">
        <v>130</v>
      </c>
      <c r="M1865" t="s">
        <v>137</v>
      </c>
      <c r="N1865" t="s">
        <v>142</v>
      </c>
      <c r="O1865">
        <v>180</v>
      </c>
      <c r="P1865" t="s">
        <v>137</v>
      </c>
      <c r="Q1865" t="s">
        <v>143</v>
      </c>
      <c r="R1865">
        <v>140</v>
      </c>
      <c r="S1865" t="s">
        <v>137</v>
      </c>
      <c r="T1865" t="s">
        <v>144</v>
      </c>
      <c r="U1865">
        <v>80</v>
      </c>
      <c r="V1865" t="s">
        <v>137</v>
      </c>
      <c r="W1865" t="s">
        <v>145</v>
      </c>
      <c r="X1865">
        <v>101</v>
      </c>
      <c r="Y1865" t="s">
        <v>137</v>
      </c>
      <c r="Z1865" t="s">
        <v>146</v>
      </c>
      <c r="AA1865">
        <v>190</v>
      </c>
      <c r="AB1865" t="s">
        <v>137</v>
      </c>
      <c r="AC1865" t="s">
        <v>147</v>
      </c>
      <c r="AD1865">
        <v>20</v>
      </c>
      <c r="AE1865" t="s">
        <v>137</v>
      </c>
    </row>
    <row r="1866" spans="1:40">
      <c r="A1866" s="26">
        <v>41505.939347384257</v>
      </c>
      <c r="B1866" t="s">
        <v>128</v>
      </c>
      <c r="C1866" t="s">
        <v>446</v>
      </c>
      <c r="D1866" t="s">
        <v>2291</v>
      </c>
    </row>
    <row r="1867" spans="1:40">
      <c r="A1867" s="26">
        <v>41505.939347384257</v>
      </c>
      <c r="B1867" t="s">
        <v>128</v>
      </c>
      <c r="C1867" t="s">
        <v>446</v>
      </c>
      <c r="D1867" t="s">
        <v>2292</v>
      </c>
      <c r="E1867" t="s">
        <v>131</v>
      </c>
      <c r="F1867" t="s">
        <v>132</v>
      </c>
      <c r="G1867" t="s">
        <v>133</v>
      </c>
      <c r="H1867" t="s">
        <v>150</v>
      </c>
      <c r="I1867">
        <v>50</v>
      </c>
      <c r="J1867" t="s">
        <v>137</v>
      </c>
      <c r="K1867" t="s">
        <v>151</v>
      </c>
      <c r="L1867">
        <v>50</v>
      </c>
      <c r="M1867" t="s">
        <v>137</v>
      </c>
      <c r="N1867" t="s">
        <v>152</v>
      </c>
      <c r="O1867">
        <v>50</v>
      </c>
      <c r="P1867" t="s">
        <v>137</v>
      </c>
    </row>
    <row r="1868" spans="1:40">
      <c r="A1868" s="26">
        <v>41505.939347384257</v>
      </c>
      <c r="B1868" t="s">
        <v>128</v>
      </c>
      <c r="C1868" t="s">
        <v>446</v>
      </c>
      <c r="D1868" t="s">
        <v>2293</v>
      </c>
      <c r="E1868" t="s">
        <v>131</v>
      </c>
      <c r="F1868" t="s">
        <v>132</v>
      </c>
      <c r="G1868" t="s">
        <v>133</v>
      </c>
      <c r="H1868" t="s">
        <v>154</v>
      </c>
      <c r="I1868">
        <v>35</v>
      </c>
      <c r="J1868" t="s">
        <v>137</v>
      </c>
      <c r="K1868" t="s">
        <v>155</v>
      </c>
      <c r="L1868">
        <v>5</v>
      </c>
      <c r="M1868" t="s">
        <v>137</v>
      </c>
      <c r="N1868" t="s">
        <v>156</v>
      </c>
      <c r="O1868">
        <v>60</v>
      </c>
      <c r="P1868" t="s">
        <v>137</v>
      </c>
    </row>
    <row r="1869" spans="1:40">
      <c r="A1869" s="26">
        <v>41505.939347384257</v>
      </c>
      <c r="B1869" t="s">
        <v>128</v>
      </c>
      <c r="C1869" t="s">
        <v>446</v>
      </c>
      <c r="D1869" t="s">
        <v>2294</v>
      </c>
      <c r="E1869" t="s">
        <v>131</v>
      </c>
      <c r="F1869" t="s">
        <v>132</v>
      </c>
      <c r="G1869" t="s">
        <v>133</v>
      </c>
      <c r="H1869" t="s">
        <v>158</v>
      </c>
      <c r="I1869">
        <v>1</v>
      </c>
      <c r="J1869" t="s">
        <v>137</v>
      </c>
    </row>
    <row r="1870" spans="1:40">
      <c r="A1870" s="26">
        <v>41505.939347384257</v>
      </c>
      <c r="B1870" t="s">
        <v>128</v>
      </c>
      <c r="C1870" t="s">
        <v>446</v>
      </c>
      <c r="D1870" t="s">
        <v>2295</v>
      </c>
      <c r="E1870" t="s">
        <v>131</v>
      </c>
      <c r="F1870" t="s">
        <v>132</v>
      </c>
      <c r="G1870" t="s">
        <v>133</v>
      </c>
      <c r="H1870" t="s">
        <v>160</v>
      </c>
      <c r="I1870">
        <v>30</v>
      </c>
      <c r="J1870" t="s">
        <v>137</v>
      </c>
      <c r="K1870" t="s">
        <v>161</v>
      </c>
      <c r="L1870">
        <v>30</v>
      </c>
      <c r="M1870" t="s">
        <v>137</v>
      </c>
      <c r="N1870" t="s">
        <v>162</v>
      </c>
      <c r="O1870">
        <v>30</v>
      </c>
      <c r="P1870" t="s">
        <v>137</v>
      </c>
      <c r="Q1870" t="s">
        <v>163</v>
      </c>
      <c r="R1870">
        <v>10</v>
      </c>
      <c r="S1870" t="s">
        <v>137</v>
      </c>
      <c r="T1870" t="s">
        <v>164</v>
      </c>
      <c r="U1870">
        <v>20</v>
      </c>
      <c r="V1870" t="s">
        <v>137</v>
      </c>
      <c r="W1870" t="s">
        <v>165</v>
      </c>
      <c r="X1870">
        <v>20</v>
      </c>
      <c r="Y1870" t="s">
        <v>137</v>
      </c>
      <c r="Z1870" t="s">
        <v>166</v>
      </c>
      <c r="AA1870">
        <v>20</v>
      </c>
      <c r="AB1870" t="s">
        <v>137</v>
      </c>
      <c r="AC1870" t="s">
        <v>167</v>
      </c>
      <c r="AD1870">
        <v>20</v>
      </c>
      <c r="AE1870" t="s">
        <v>137</v>
      </c>
      <c r="AF1870" t="s">
        <v>168</v>
      </c>
      <c r="AG1870">
        <v>115200</v>
      </c>
      <c r="AH1870" t="s">
        <v>137</v>
      </c>
      <c r="AI1870" t="s">
        <v>169</v>
      </c>
      <c r="AJ1870">
        <v>12000</v>
      </c>
      <c r="AK1870" t="s">
        <v>137</v>
      </c>
      <c r="AL1870" t="s">
        <v>170</v>
      </c>
      <c r="AM1870">
        <v>30000</v>
      </c>
      <c r="AN1870" t="s">
        <v>137</v>
      </c>
    </row>
    <row r="1871" spans="1:40">
      <c r="A1871" s="26">
        <v>41505.939347384257</v>
      </c>
      <c r="B1871" t="s">
        <v>128</v>
      </c>
      <c r="C1871" t="s">
        <v>446</v>
      </c>
      <c r="D1871" t="s">
        <v>2296</v>
      </c>
      <c r="E1871" t="s">
        <v>131</v>
      </c>
      <c r="F1871" t="s">
        <v>132</v>
      </c>
      <c r="G1871" t="s">
        <v>133</v>
      </c>
      <c r="H1871" t="s">
        <v>172</v>
      </c>
      <c r="I1871">
        <v>60</v>
      </c>
      <c r="J1871" t="s">
        <v>137</v>
      </c>
      <c r="K1871" t="s">
        <v>173</v>
      </c>
      <c r="L1871">
        <v>40</v>
      </c>
      <c r="M1871" t="s">
        <v>137</v>
      </c>
      <c r="N1871" t="s">
        <v>174</v>
      </c>
      <c r="O1871">
        <v>50</v>
      </c>
      <c r="P1871" t="s">
        <v>137</v>
      </c>
      <c r="Q1871" t="s">
        <v>175</v>
      </c>
      <c r="R1871">
        <v>40</v>
      </c>
      <c r="S1871" t="s">
        <v>137</v>
      </c>
      <c r="T1871" t="s">
        <v>176</v>
      </c>
      <c r="U1871">
        <v>60</v>
      </c>
      <c r="V1871" t="s">
        <v>137</v>
      </c>
      <c r="W1871" t="s">
        <v>177</v>
      </c>
      <c r="X1871">
        <v>50</v>
      </c>
      <c r="Y1871" t="s">
        <v>137</v>
      </c>
      <c r="Z1871" t="s">
        <v>178</v>
      </c>
      <c r="AA1871">
        <v>50</v>
      </c>
      <c r="AB1871" t="s">
        <v>137</v>
      </c>
      <c r="AC1871" t="s">
        <v>179</v>
      </c>
      <c r="AD1871">
        <v>35</v>
      </c>
      <c r="AE1871" t="s">
        <v>137</v>
      </c>
      <c r="AF1871" t="s">
        <v>180</v>
      </c>
      <c r="AG1871">
        <v>8</v>
      </c>
      <c r="AH1871" t="s">
        <v>137</v>
      </c>
      <c r="AI1871" t="s">
        <v>181</v>
      </c>
      <c r="AJ1871">
        <v>90</v>
      </c>
      <c r="AK1871" t="s">
        <v>137</v>
      </c>
      <c r="AL1871" t="s">
        <v>182</v>
      </c>
      <c r="AM1871">
        <v>1</v>
      </c>
      <c r="AN1871" t="s">
        <v>137</v>
      </c>
    </row>
    <row r="1872" spans="1:40">
      <c r="A1872" s="26">
        <v>41505.939347384257</v>
      </c>
      <c r="B1872" t="s">
        <v>128</v>
      </c>
      <c r="C1872" t="s">
        <v>446</v>
      </c>
      <c r="D1872" t="s">
        <v>2297</v>
      </c>
      <c r="E1872" t="s">
        <v>131</v>
      </c>
      <c r="F1872" t="s">
        <v>132</v>
      </c>
      <c r="G1872" t="s">
        <v>133</v>
      </c>
      <c r="H1872" t="s">
        <v>184</v>
      </c>
      <c r="I1872">
        <v>33</v>
      </c>
      <c r="J1872" t="s">
        <v>137</v>
      </c>
      <c r="K1872" t="s">
        <v>185</v>
      </c>
      <c r="L1872">
        <v>33</v>
      </c>
      <c r="M1872" t="s">
        <v>137</v>
      </c>
      <c r="N1872" t="s">
        <v>186</v>
      </c>
      <c r="O1872">
        <v>34</v>
      </c>
      <c r="P1872" t="s">
        <v>137</v>
      </c>
      <c r="Q1872" t="s">
        <v>164</v>
      </c>
      <c r="R1872">
        <v>20</v>
      </c>
      <c r="S1872" t="s">
        <v>137</v>
      </c>
      <c r="T1872" t="s">
        <v>165</v>
      </c>
      <c r="U1872">
        <v>20</v>
      </c>
      <c r="V1872" t="s">
        <v>137</v>
      </c>
      <c r="W1872" t="s">
        <v>166</v>
      </c>
      <c r="X1872">
        <v>20</v>
      </c>
      <c r="Y1872" t="s">
        <v>137</v>
      </c>
      <c r="Z1872" t="s">
        <v>187</v>
      </c>
      <c r="AA1872">
        <v>20</v>
      </c>
      <c r="AB1872" t="s">
        <v>137</v>
      </c>
      <c r="AC1872" t="s">
        <v>188</v>
      </c>
      <c r="AD1872">
        <v>20</v>
      </c>
      <c r="AE1872" t="s">
        <v>137</v>
      </c>
      <c r="AF1872" t="s">
        <v>189</v>
      </c>
      <c r="AG1872">
        <v>20</v>
      </c>
      <c r="AH1872" t="s">
        <v>137</v>
      </c>
      <c r="AI1872" t="s">
        <v>168</v>
      </c>
      <c r="AJ1872">
        <v>115200</v>
      </c>
      <c r="AK1872" t="s">
        <v>137</v>
      </c>
      <c r="AL1872" t="s">
        <v>169</v>
      </c>
      <c r="AM1872">
        <v>12000</v>
      </c>
      <c r="AN1872" t="s">
        <v>137</v>
      </c>
    </row>
    <row r="1873" spans="1:40">
      <c r="A1873" s="26">
        <v>41505.939347384257</v>
      </c>
      <c r="B1873" t="s">
        <v>128</v>
      </c>
      <c r="C1873" t="s">
        <v>446</v>
      </c>
      <c r="D1873" t="s">
        <v>2298</v>
      </c>
      <c r="E1873" t="s">
        <v>131</v>
      </c>
      <c r="F1873" t="s">
        <v>132</v>
      </c>
      <c r="G1873" t="s">
        <v>133</v>
      </c>
      <c r="H1873" t="s">
        <v>140</v>
      </c>
      <c r="I1873">
        <v>49</v>
      </c>
      <c r="J1873" t="s">
        <v>137</v>
      </c>
      <c r="K1873" t="s">
        <v>141</v>
      </c>
      <c r="L1873">
        <v>130</v>
      </c>
      <c r="M1873" t="s">
        <v>137</v>
      </c>
      <c r="N1873" t="s">
        <v>142</v>
      </c>
      <c r="O1873">
        <v>180</v>
      </c>
      <c r="P1873" t="s">
        <v>137</v>
      </c>
      <c r="Q1873" t="s">
        <v>143</v>
      </c>
      <c r="R1873">
        <v>140</v>
      </c>
      <c r="S1873" t="s">
        <v>137</v>
      </c>
      <c r="T1873" t="s">
        <v>144</v>
      </c>
      <c r="U1873">
        <v>80</v>
      </c>
      <c r="V1873" t="s">
        <v>137</v>
      </c>
      <c r="W1873" t="s">
        <v>145</v>
      </c>
      <c r="X1873">
        <v>101</v>
      </c>
      <c r="Y1873" t="s">
        <v>137</v>
      </c>
      <c r="Z1873" t="s">
        <v>146</v>
      </c>
      <c r="AA1873">
        <v>190</v>
      </c>
      <c r="AB1873" t="s">
        <v>137</v>
      </c>
      <c r="AC1873" t="s">
        <v>147</v>
      </c>
      <c r="AD1873">
        <v>20</v>
      </c>
      <c r="AE1873" t="s">
        <v>137</v>
      </c>
    </row>
    <row r="1874" spans="1:40">
      <c r="A1874" s="26">
        <v>41505.939347384257</v>
      </c>
      <c r="B1874" t="s">
        <v>128</v>
      </c>
      <c r="C1874" t="s">
        <v>446</v>
      </c>
      <c r="D1874" t="s">
        <v>2299</v>
      </c>
    </row>
    <row r="1875" spans="1:40">
      <c r="A1875" s="26">
        <v>41505.939347384257</v>
      </c>
      <c r="B1875" t="s">
        <v>128</v>
      </c>
      <c r="C1875" t="s">
        <v>446</v>
      </c>
      <c r="D1875" t="s">
        <v>2300</v>
      </c>
      <c r="E1875" t="s">
        <v>131</v>
      </c>
      <c r="F1875" t="s">
        <v>132</v>
      </c>
      <c r="G1875" t="s">
        <v>133</v>
      </c>
      <c r="H1875" t="s">
        <v>150</v>
      </c>
      <c r="I1875">
        <v>50</v>
      </c>
      <c r="J1875" t="s">
        <v>137</v>
      </c>
      <c r="K1875" t="s">
        <v>151</v>
      </c>
      <c r="L1875">
        <v>50</v>
      </c>
      <c r="M1875" t="s">
        <v>137</v>
      </c>
      <c r="N1875" t="s">
        <v>152</v>
      </c>
      <c r="O1875">
        <v>50</v>
      </c>
      <c r="P1875" t="s">
        <v>137</v>
      </c>
    </row>
    <row r="1876" spans="1:40">
      <c r="A1876" s="26">
        <v>41505.939347384257</v>
      </c>
      <c r="B1876" t="s">
        <v>128</v>
      </c>
      <c r="C1876" t="s">
        <v>446</v>
      </c>
      <c r="D1876" t="s">
        <v>2301</v>
      </c>
      <c r="E1876" t="s">
        <v>131</v>
      </c>
      <c r="F1876" t="s">
        <v>132</v>
      </c>
      <c r="G1876" t="s">
        <v>133</v>
      </c>
      <c r="H1876" t="s">
        <v>154</v>
      </c>
      <c r="I1876">
        <v>35</v>
      </c>
      <c r="J1876" t="s">
        <v>137</v>
      </c>
      <c r="K1876" t="s">
        <v>155</v>
      </c>
      <c r="L1876">
        <v>5</v>
      </c>
      <c r="M1876" t="s">
        <v>137</v>
      </c>
      <c r="N1876" t="s">
        <v>156</v>
      </c>
      <c r="O1876">
        <v>60</v>
      </c>
      <c r="P1876" t="s">
        <v>137</v>
      </c>
    </row>
    <row r="1877" spans="1:40">
      <c r="A1877" s="26">
        <v>41505.939347384257</v>
      </c>
      <c r="B1877" t="s">
        <v>128</v>
      </c>
      <c r="C1877" t="s">
        <v>446</v>
      </c>
      <c r="D1877" t="s">
        <v>2302</v>
      </c>
      <c r="E1877" t="s">
        <v>131</v>
      </c>
      <c r="F1877" t="s">
        <v>132</v>
      </c>
      <c r="G1877" t="s">
        <v>133</v>
      </c>
      <c r="H1877" t="s">
        <v>158</v>
      </c>
      <c r="I1877">
        <v>1</v>
      </c>
      <c r="J1877" t="s">
        <v>137</v>
      </c>
    </row>
    <row r="1878" spans="1:40">
      <c r="A1878" s="26">
        <v>41505.939347384257</v>
      </c>
      <c r="B1878" t="s">
        <v>128</v>
      </c>
      <c r="C1878" t="s">
        <v>446</v>
      </c>
      <c r="D1878" t="s">
        <v>2303</v>
      </c>
      <c r="E1878" t="s">
        <v>131</v>
      </c>
      <c r="F1878" t="s">
        <v>132</v>
      </c>
      <c r="G1878" t="s">
        <v>133</v>
      </c>
      <c r="H1878" t="s">
        <v>160</v>
      </c>
      <c r="I1878">
        <v>30</v>
      </c>
      <c r="J1878" t="s">
        <v>137</v>
      </c>
      <c r="K1878" t="s">
        <v>161</v>
      </c>
      <c r="L1878">
        <v>30</v>
      </c>
      <c r="M1878" t="s">
        <v>137</v>
      </c>
      <c r="N1878" t="s">
        <v>162</v>
      </c>
      <c r="O1878">
        <v>30</v>
      </c>
      <c r="P1878" t="s">
        <v>137</v>
      </c>
      <c r="Q1878" t="s">
        <v>163</v>
      </c>
      <c r="R1878">
        <v>10</v>
      </c>
      <c r="S1878" t="s">
        <v>137</v>
      </c>
      <c r="T1878" t="s">
        <v>164</v>
      </c>
      <c r="U1878">
        <v>20</v>
      </c>
      <c r="V1878" t="s">
        <v>137</v>
      </c>
      <c r="W1878" t="s">
        <v>165</v>
      </c>
      <c r="X1878">
        <v>20</v>
      </c>
      <c r="Y1878" t="s">
        <v>137</v>
      </c>
      <c r="Z1878" t="s">
        <v>166</v>
      </c>
      <c r="AA1878">
        <v>20</v>
      </c>
      <c r="AB1878" t="s">
        <v>137</v>
      </c>
      <c r="AC1878" t="s">
        <v>167</v>
      </c>
      <c r="AD1878">
        <v>20</v>
      </c>
      <c r="AE1878" t="s">
        <v>137</v>
      </c>
      <c r="AF1878" t="s">
        <v>168</v>
      </c>
      <c r="AG1878">
        <v>115200</v>
      </c>
      <c r="AH1878" t="s">
        <v>137</v>
      </c>
      <c r="AI1878" t="s">
        <v>169</v>
      </c>
      <c r="AJ1878">
        <v>12000</v>
      </c>
      <c r="AK1878" t="s">
        <v>137</v>
      </c>
      <c r="AL1878" t="s">
        <v>170</v>
      </c>
      <c r="AM1878">
        <v>30000</v>
      </c>
      <c r="AN1878" t="s">
        <v>137</v>
      </c>
    </row>
    <row r="1879" spans="1:40">
      <c r="A1879" s="26">
        <v>41505.939347384257</v>
      </c>
      <c r="B1879" t="s">
        <v>128</v>
      </c>
      <c r="C1879" t="s">
        <v>446</v>
      </c>
      <c r="D1879" t="s">
        <v>2304</v>
      </c>
      <c r="E1879" t="s">
        <v>131</v>
      </c>
      <c r="F1879" t="s">
        <v>132</v>
      </c>
      <c r="G1879" t="s">
        <v>133</v>
      </c>
      <c r="H1879" t="s">
        <v>172</v>
      </c>
      <c r="I1879">
        <v>60</v>
      </c>
      <c r="J1879" t="s">
        <v>137</v>
      </c>
      <c r="K1879" t="s">
        <v>173</v>
      </c>
      <c r="L1879">
        <v>40</v>
      </c>
      <c r="M1879" t="s">
        <v>137</v>
      </c>
      <c r="N1879" t="s">
        <v>174</v>
      </c>
      <c r="O1879">
        <v>50</v>
      </c>
      <c r="P1879" t="s">
        <v>137</v>
      </c>
      <c r="Q1879" t="s">
        <v>175</v>
      </c>
      <c r="R1879">
        <v>40</v>
      </c>
      <c r="S1879" t="s">
        <v>137</v>
      </c>
      <c r="T1879" t="s">
        <v>176</v>
      </c>
      <c r="U1879">
        <v>60</v>
      </c>
      <c r="V1879" t="s">
        <v>137</v>
      </c>
      <c r="W1879" t="s">
        <v>177</v>
      </c>
      <c r="X1879">
        <v>50</v>
      </c>
      <c r="Y1879" t="s">
        <v>137</v>
      </c>
      <c r="Z1879" t="s">
        <v>178</v>
      </c>
      <c r="AA1879">
        <v>50</v>
      </c>
      <c r="AB1879" t="s">
        <v>137</v>
      </c>
      <c r="AC1879" t="s">
        <v>179</v>
      </c>
      <c r="AD1879">
        <v>35</v>
      </c>
      <c r="AE1879" t="s">
        <v>137</v>
      </c>
      <c r="AF1879" t="s">
        <v>180</v>
      </c>
      <c r="AG1879">
        <v>8</v>
      </c>
      <c r="AH1879" t="s">
        <v>137</v>
      </c>
      <c r="AI1879" t="s">
        <v>181</v>
      </c>
      <c r="AJ1879">
        <v>90</v>
      </c>
      <c r="AK1879" t="s">
        <v>137</v>
      </c>
      <c r="AL1879" t="s">
        <v>182</v>
      </c>
      <c r="AM1879">
        <v>1</v>
      </c>
      <c r="AN1879" t="s">
        <v>137</v>
      </c>
    </row>
    <row r="1880" spans="1:40">
      <c r="A1880" s="26">
        <v>41505.939347384257</v>
      </c>
      <c r="B1880" t="s">
        <v>128</v>
      </c>
      <c r="C1880" t="s">
        <v>446</v>
      </c>
      <c r="D1880" t="s">
        <v>2305</v>
      </c>
      <c r="E1880" t="s">
        <v>131</v>
      </c>
      <c r="F1880" t="s">
        <v>132</v>
      </c>
      <c r="G1880" t="s">
        <v>133</v>
      </c>
      <c r="H1880" t="s">
        <v>184</v>
      </c>
      <c r="I1880">
        <v>33</v>
      </c>
      <c r="J1880" t="s">
        <v>137</v>
      </c>
      <c r="K1880" t="s">
        <v>185</v>
      </c>
      <c r="L1880">
        <v>33</v>
      </c>
      <c r="M1880" t="s">
        <v>137</v>
      </c>
      <c r="N1880" t="s">
        <v>186</v>
      </c>
      <c r="O1880">
        <v>34</v>
      </c>
      <c r="P1880" t="s">
        <v>137</v>
      </c>
      <c r="Q1880" t="s">
        <v>164</v>
      </c>
      <c r="R1880">
        <v>20</v>
      </c>
      <c r="S1880" t="s">
        <v>137</v>
      </c>
      <c r="T1880" t="s">
        <v>165</v>
      </c>
      <c r="U1880">
        <v>20</v>
      </c>
      <c r="V1880" t="s">
        <v>137</v>
      </c>
      <c r="W1880" t="s">
        <v>166</v>
      </c>
      <c r="X1880">
        <v>20</v>
      </c>
      <c r="Y1880" t="s">
        <v>137</v>
      </c>
      <c r="Z1880" t="s">
        <v>187</v>
      </c>
      <c r="AA1880">
        <v>20</v>
      </c>
      <c r="AB1880" t="s">
        <v>137</v>
      </c>
      <c r="AC1880" t="s">
        <v>188</v>
      </c>
      <c r="AD1880">
        <v>20</v>
      </c>
      <c r="AE1880" t="s">
        <v>137</v>
      </c>
      <c r="AF1880" t="s">
        <v>189</v>
      </c>
      <c r="AG1880">
        <v>20</v>
      </c>
      <c r="AH1880" t="s">
        <v>137</v>
      </c>
      <c r="AI1880" t="s">
        <v>168</v>
      </c>
      <c r="AJ1880">
        <v>115200</v>
      </c>
      <c r="AK1880" t="s">
        <v>137</v>
      </c>
      <c r="AL1880" t="s">
        <v>169</v>
      </c>
      <c r="AM1880">
        <v>12000</v>
      </c>
      <c r="AN1880" t="s">
        <v>137</v>
      </c>
    </row>
    <row r="1881" spans="1:40">
      <c r="A1881" s="26">
        <v>41505.939347384257</v>
      </c>
      <c r="B1881" t="s">
        <v>128</v>
      </c>
      <c r="C1881" t="s">
        <v>652</v>
      </c>
      <c r="D1881" t="s">
        <v>2306</v>
      </c>
      <c r="E1881" t="s">
        <v>131</v>
      </c>
      <c r="F1881" t="s">
        <v>132</v>
      </c>
      <c r="G1881" t="s">
        <v>133</v>
      </c>
      <c r="H1881" t="s">
        <v>140</v>
      </c>
      <c r="I1881">
        <v>49</v>
      </c>
      <c r="J1881" t="s">
        <v>137</v>
      </c>
      <c r="K1881" t="s">
        <v>141</v>
      </c>
      <c r="L1881">
        <v>130</v>
      </c>
      <c r="M1881" t="s">
        <v>137</v>
      </c>
      <c r="N1881" t="s">
        <v>142</v>
      </c>
      <c r="O1881">
        <v>180</v>
      </c>
      <c r="P1881" t="s">
        <v>137</v>
      </c>
      <c r="Q1881" t="s">
        <v>143</v>
      </c>
      <c r="R1881">
        <v>140</v>
      </c>
      <c r="S1881" t="s">
        <v>137</v>
      </c>
      <c r="T1881" t="s">
        <v>144</v>
      </c>
      <c r="U1881">
        <v>80</v>
      </c>
      <c r="V1881" t="s">
        <v>137</v>
      </c>
      <c r="W1881" t="s">
        <v>145</v>
      </c>
      <c r="X1881">
        <v>101</v>
      </c>
      <c r="Y1881" t="s">
        <v>137</v>
      </c>
      <c r="Z1881" t="s">
        <v>146</v>
      </c>
      <c r="AA1881">
        <v>190</v>
      </c>
      <c r="AB1881" t="s">
        <v>137</v>
      </c>
      <c r="AC1881" t="s">
        <v>147</v>
      </c>
      <c r="AD1881">
        <v>20</v>
      </c>
      <c r="AE1881" t="s">
        <v>137</v>
      </c>
    </row>
    <row r="1882" spans="1:40">
      <c r="A1882" s="26">
        <v>41505.939347384257</v>
      </c>
      <c r="B1882" t="s">
        <v>128</v>
      </c>
      <c r="C1882" t="s">
        <v>652</v>
      </c>
      <c r="D1882" t="s">
        <v>2307</v>
      </c>
    </row>
    <row r="1883" spans="1:40">
      <c r="A1883" s="26">
        <v>41505.939347384257</v>
      </c>
      <c r="B1883" t="s">
        <v>128</v>
      </c>
      <c r="C1883" t="s">
        <v>652</v>
      </c>
      <c r="D1883" t="s">
        <v>2308</v>
      </c>
      <c r="E1883" t="s">
        <v>131</v>
      </c>
      <c r="F1883" t="s">
        <v>132</v>
      </c>
      <c r="G1883" t="s">
        <v>133</v>
      </c>
      <c r="H1883" t="s">
        <v>150</v>
      </c>
      <c r="I1883">
        <v>50</v>
      </c>
      <c r="J1883" t="s">
        <v>137</v>
      </c>
      <c r="K1883" t="s">
        <v>151</v>
      </c>
      <c r="L1883">
        <v>50</v>
      </c>
      <c r="M1883" t="s">
        <v>137</v>
      </c>
      <c r="N1883" t="s">
        <v>152</v>
      </c>
      <c r="O1883">
        <v>50</v>
      </c>
      <c r="P1883" t="s">
        <v>137</v>
      </c>
    </row>
    <row r="1884" spans="1:40">
      <c r="A1884" s="26">
        <v>41505.939347384257</v>
      </c>
      <c r="B1884" t="s">
        <v>128</v>
      </c>
      <c r="C1884" t="s">
        <v>652</v>
      </c>
      <c r="D1884" t="s">
        <v>2309</v>
      </c>
      <c r="E1884" t="s">
        <v>131</v>
      </c>
      <c r="F1884" t="s">
        <v>132</v>
      </c>
      <c r="G1884" t="s">
        <v>133</v>
      </c>
      <c r="H1884" t="s">
        <v>154</v>
      </c>
      <c r="I1884">
        <v>35</v>
      </c>
      <c r="J1884" t="s">
        <v>137</v>
      </c>
      <c r="K1884" t="s">
        <v>155</v>
      </c>
      <c r="L1884">
        <v>5</v>
      </c>
      <c r="M1884" t="s">
        <v>137</v>
      </c>
      <c r="N1884" t="s">
        <v>156</v>
      </c>
      <c r="O1884">
        <v>60</v>
      </c>
      <c r="P1884" t="s">
        <v>137</v>
      </c>
    </row>
    <row r="1885" spans="1:40">
      <c r="A1885" s="26">
        <v>41505.939347384257</v>
      </c>
      <c r="B1885" t="s">
        <v>128</v>
      </c>
      <c r="C1885" t="s">
        <v>652</v>
      </c>
      <c r="D1885" t="s">
        <v>2310</v>
      </c>
      <c r="E1885" t="s">
        <v>131</v>
      </c>
      <c r="F1885" t="s">
        <v>132</v>
      </c>
      <c r="G1885" t="s">
        <v>133</v>
      </c>
      <c r="H1885" t="s">
        <v>158</v>
      </c>
      <c r="I1885">
        <v>1</v>
      </c>
      <c r="J1885" t="s">
        <v>137</v>
      </c>
    </row>
    <row r="1886" spans="1:40">
      <c r="A1886" s="26">
        <v>41505.939347384257</v>
      </c>
      <c r="B1886" t="s">
        <v>128</v>
      </c>
      <c r="C1886" t="s">
        <v>652</v>
      </c>
      <c r="D1886" t="s">
        <v>2311</v>
      </c>
      <c r="E1886" t="s">
        <v>131</v>
      </c>
      <c r="F1886" t="s">
        <v>132</v>
      </c>
      <c r="G1886" t="s">
        <v>133</v>
      </c>
      <c r="H1886" t="s">
        <v>160</v>
      </c>
      <c r="I1886">
        <v>30</v>
      </c>
      <c r="J1886" t="s">
        <v>137</v>
      </c>
      <c r="K1886" t="s">
        <v>161</v>
      </c>
      <c r="L1886">
        <v>30</v>
      </c>
      <c r="M1886" t="s">
        <v>137</v>
      </c>
      <c r="N1886" t="s">
        <v>162</v>
      </c>
      <c r="O1886">
        <v>30</v>
      </c>
      <c r="P1886" t="s">
        <v>137</v>
      </c>
      <c r="Q1886" t="s">
        <v>163</v>
      </c>
      <c r="R1886">
        <v>10</v>
      </c>
      <c r="S1886" t="s">
        <v>137</v>
      </c>
      <c r="T1886" t="s">
        <v>164</v>
      </c>
      <c r="U1886">
        <v>20</v>
      </c>
      <c r="V1886" t="s">
        <v>137</v>
      </c>
      <c r="W1886" t="s">
        <v>165</v>
      </c>
      <c r="X1886">
        <v>20</v>
      </c>
      <c r="Y1886" t="s">
        <v>137</v>
      </c>
      <c r="Z1886" t="s">
        <v>166</v>
      </c>
      <c r="AA1886">
        <v>20</v>
      </c>
      <c r="AB1886" t="s">
        <v>137</v>
      </c>
      <c r="AC1886" t="s">
        <v>167</v>
      </c>
      <c r="AD1886">
        <v>20</v>
      </c>
      <c r="AE1886" t="s">
        <v>137</v>
      </c>
      <c r="AF1886" t="s">
        <v>168</v>
      </c>
      <c r="AG1886">
        <v>115200</v>
      </c>
      <c r="AH1886" t="s">
        <v>137</v>
      </c>
      <c r="AI1886" t="s">
        <v>169</v>
      </c>
      <c r="AJ1886">
        <v>12000</v>
      </c>
      <c r="AK1886" t="s">
        <v>137</v>
      </c>
      <c r="AL1886" t="s">
        <v>170</v>
      </c>
      <c r="AM1886">
        <v>30000</v>
      </c>
      <c r="AN1886" t="s">
        <v>137</v>
      </c>
    </row>
    <row r="1887" spans="1:40">
      <c r="A1887" s="26">
        <v>41505.939347384257</v>
      </c>
      <c r="B1887" t="s">
        <v>128</v>
      </c>
      <c r="C1887" t="s">
        <v>652</v>
      </c>
      <c r="D1887" t="s">
        <v>2312</v>
      </c>
      <c r="E1887" t="s">
        <v>131</v>
      </c>
      <c r="F1887" t="s">
        <v>132</v>
      </c>
      <c r="G1887" t="s">
        <v>133</v>
      </c>
      <c r="H1887" t="s">
        <v>172</v>
      </c>
      <c r="I1887">
        <v>60</v>
      </c>
      <c r="J1887" t="s">
        <v>137</v>
      </c>
      <c r="K1887" t="s">
        <v>173</v>
      </c>
      <c r="L1887">
        <v>40</v>
      </c>
      <c r="M1887" t="s">
        <v>137</v>
      </c>
      <c r="N1887" t="s">
        <v>174</v>
      </c>
      <c r="O1887">
        <v>50</v>
      </c>
      <c r="P1887" t="s">
        <v>137</v>
      </c>
      <c r="Q1887" t="s">
        <v>175</v>
      </c>
      <c r="R1887">
        <v>40</v>
      </c>
      <c r="S1887" t="s">
        <v>137</v>
      </c>
      <c r="T1887" t="s">
        <v>176</v>
      </c>
      <c r="U1887">
        <v>60</v>
      </c>
      <c r="V1887" t="s">
        <v>137</v>
      </c>
      <c r="W1887" t="s">
        <v>177</v>
      </c>
      <c r="X1887">
        <v>50</v>
      </c>
      <c r="Y1887" t="s">
        <v>137</v>
      </c>
      <c r="Z1887" t="s">
        <v>178</v>
      </c>
      <c r="AA1887">
        <v>50</v>
      </c>
      <c r="AB1887" t="s">
        <v>137</v>
      </c>
      <c r="AC1887" t="s">
        <v>179</v>
      </c>
      <c r="AD1887">
        <v>35</v>
      </c>
      <c r="AE1887" t="s">
        <v>137</v>
      </c>
      <c r="AF1887" t="s">
        <v>180</v>
      </c>
      <c r="AG1887">
        <v>8</v>
      </c>
      <c r="AH1887" t="s">
        <v>137</v>
      </c>
      <c r="AI1887" t="s">
        <v>181</v>
      </c>
      <c r="AJ1887">
        <v>90</v>
      </c>
      <c r="AK1887" t="s">
        <v>137</v>
      </c>
      <c r="AL1887" t="s">
        <v>182</v>
      </c>
      <c r="AM1887">
        <v>1</v>
      </c>
      <c r="AN1887" t="s">
        <v>137</v>
      </c>
    </row>
    <row r="1888" spans="1:40">
      <c r="A1888" s="26">
        <v>41505.939347384257</v>
      </c>
      <c r="B1888" t="s">
        <v>128</v>
      </c>
      <c r="C1888" t="s">
        <v>652</v>
      </c>
      <c r="D1888" t="s">
        <v>2313</v>
      </c>
      <c r="E1888" t="s">
        <v>131</v>
      </c>
      <c r="F1888" t="s">
        <v>132</v>
      </c>
      <c r="G1888" t="s">
        <v>133</v>
      </c>
      <c r="H1888" t="s">
        <v>184</v>
      </c>
      <c r="I1888">
        <v>33</v>
      </c>
      <c r="J1888" t="s">
        <v>137</v>
      </c>
      <c r="K1888" t="s">
        <v>185</v>
      </c>
      <c r="L1888">
        <v>33</v>
      </c>
      <c r="M1888" t="s">
        <v>137</v>
      </c>
      <c r="N1888" t="s">
        <v>186</v>
      </c>
      <c r="O1888">
        <v>34</v>
      </c>
      <c r="P1888" t="s">
        <v>137</v>
      </c>
      <c r="Q1888" t="s">
        <v>164</v>
      </c>
      <c r="R1888">
        <v>20</v>
      </c>
      <c r="S1888" t="s">
        <v>137</v>
      </c>
      <c r="T1888" t="s">
        <v>165</v>
      </c>
      <c r="U1888">
        <v>20</v>
      </c>
      <c r="V1888" t="s">
        <v>137</v>
      </c>
      <c r="W1888" t="s">
        <v>166</v>
      </c>
      <c r="X1888">
        <v>20</v>
      </c>
      <c r="Y1888" t="s">
        <v>137</v>
      </c>
      <c r="Z1888" t="s">
        <v>187</v>
      </c>
      <c r="AA1888">
        <v>20</v>
      </c>
      <c r="AB1888" t="s">
        <v>137</v>
      </c>
      <c r="AC1888" t="s">
        <v>188</v>
      </c>
      <c r="AD1888">
        <v>20</v>
      </c>
      <c r="AE1888" t="s">
        <v>137</v>
      </c>
      <c r="AF1888" t="s">
        <v>189</v>
      </c>
      <c r="AG1888">
        <v>20</v>
      </c>
      <c r="AH1888" t="s">
        <v>137</v>
      </c>
      <c r="AI1888" t="s">
        <v>168</v>
      </c>
      <c r="AJ1888">
        <v>115200</v>
      </c>
      <c r="AK1888" t="s">
        <v>137</v>
      </c>
      <c r="AL1888" t="s">
        <v>169</v>
      </c>
      <c r="AM1888">
        <v>12000</v>
      </c>
      <c r="AN1888" t="s">
        <v>137</v>
      </c>
    </row>
    <row r="1889" spans="1:40">
      <c r="A1889" s="26">
        <v>41505.939347384257</v>
      </c>
      <c r="B1889" t="s">
        <v>128</v>
      </c>
      <c r="C1889" t="s">
        <v>652</v>
      </c>
      <c r="D1889" t="s">
        <v>2314</v>
      </c>
      <c r="E1889" t="s">
        <v>131</v>
      </c>
      <c r="F1889" t="s">
        <v>132</v>
      </c>
      <c r="G1889" t="s">
        <v>133</v>
      </c>
      <c r="H1889" t="s">
        <v>140</v>
      </c>
      <c r="I1889">
        <v>49</v>
      </c>
      <c r="J1889" t="s">
        <v>137</v>
      </c>
      <c r="K1889" t="s">
        <v>141</v>
      </c>
      <c r="L1889">
        <v>130</v>
      </c>
      <c r="M1889" t="s">
        <v>137</v>
      </c>
      <c r="N1889" t="s">
        <v>142</v>
      </c>
      <c r="O1889">
        <v>180</v>
      </c>
      <c r="P1889" t="s">
        <v>137</v>
      </c>
      <c r="Q1889" t="s">
        <v>143</v>
      </c>
      <c r="R1889">
        <v>140</v>
      </c>
      <c r="S1889" t="s">
        <v>137</v>
      </c>
      <c r="T1889" t="s">
        <v>144</v>
      </c>
      <c r="U1889">
        <v>80</v>
      </c>
      <c r="V1889" t="s">
        <v>137</v>
      </c>
      <c r="W1889" t="s">
        <v>145</v>
      </c>
      <c r="X1889">
        <v>101</v>
      </c>
      <c r="Y1889" t="s">
        <v>137</v>
      </c>
      <c r="Z1889" t="s">
        <v>146</v>
      </c>
      <c r="AA1889">
        <v>190</v>
      </c>
      <c r="AB1889" t="s">
        <v>137</v>
      </c>
      <c r="AC1889" t="s">
        <v>147</v>
      </c>
      <c r="AD1889">
        <v>20</v>
      </c>
      <c r="AE1889" t="s">
        <v>137</v>
      </c>
    </row>
    <row r="1890" spans="1:40">
      <c r="A1890" s="26">
        <v>41505.939347384257</v>
      </c>
      <c r="B1890" t="s">
        <v>128</v>
      </c>
      <c r="C1890" t="s">
        <v>652</v>
      </c>
      <c r="D1890" t="s">
        <v>2315</v>
      </c>
    </row>
    <row r="1891" spans="1:40">
      <c r="A1891" s="26">
        <v>41505.939347384257</v>
      </c>
      <c r="B1891" t="s">
        <v>128</v>
      </c>
      <c r="C1891" t="s">
        <v>652</v>
      </c>
      <c r="D1891" t="s">
        <v>2316</v>
      </c>
      <c r="E1891" t="s">
        <v>131</v>
      </c>
      <c r="F1891" t="s">
        <v>132</v>
      </c>
      <c r="G1891" t="s">
        <v>133</v>
      </c>
      <c r="H1891" t="s">
        <v>150</v>
      </c>
      <c r="I1891">
        <v>50</v>
      </c>
      <c r="J1891" t="s">
        <v>137</v>
      </c>
      <c r="K1891" t="s">
        <v>151</v>
      </c>
      <c r="L1891">
        <v>50</v>
      </c>
      <c r="M1891" t="s">
        <v>137</v>
      </c>
      <c r="N1891" t="s">
        <v>152</v>
      </c>
      <c r="O1891">
        <v>50</v>
      </c>
      <c r="P1891" t="s">
        <v>137</v>
      </c>
    </row>
    <row r="1892" spans="1:40">
      <c r="A1892" s="26">
        <v>41505.939347384257</v>
      </c>
      <c r="B1892" t="s">
        <v>128</v>
      </c>
      <c r="C1892" t="s">
        <v>652</v>
      </c>
      <c r="D1892" t="s">
        <v>2317</v>
      </c>
      <c r="E1892" t="s">
        <v>131</v>
      </c>
      <c r="F1892" t="s">
        <v>132</v>
      </c>
      <c r="G1892" t="s">
        <v>133</v>
      </c>
      <c r="H1892" t="s">
        <v>154</v>
      </c>
      <c r="I1892">
        <v>35</v>
      </c>
      <c r="J1892" t="s">
        <v>137</v>
      </c>
      <c r="K1892" t="s">
        <v>155</v>
      </c>
      <c r="L1892">
        <v>5</v>
      </c>
      <c r="M1892" t="s">
        <v>137</v>
      </c>
      <c r="N1892" t="s">
        <v>156</v>
      </c>
      <c r="O1892">
        <v>60</v>
      </c>
      <c r="P1892" t="s">
        <v>137</v>
      </c>
    </row>
    <row r="1893" spans="1:40">
      <c r="A1893" s="26">
        <v>41505.939347384257</v>
      </c>
      <c r="B1893" t="s">
        <v>128</v>
      </c>
      <c r="C1893" t="s">
        <v>652</v>
      </c>
      <c r="D1893" t="s">
        <v>2318</v>
      </c>
      <c r="E1893" t="s">
        <v>131</v>
      </c>
      <c r="F1893" t="s">
        <v>132</v>
      </c>
      <c r="G1893" t="s">
        <v>133</v>
      </c>
      <c r="H1893" t="s">
        <v>158</v>
      </c>
      <c r="I1893">
        <v>1</v>
      </c>
      <c r="J1893" t="s">
        <v>137</v>
      </c>
    </row>
    <row r="1894" spans="1:40">
      <c r="A1894" s="26">
        <v>41505.939347384257</v>
      </c>
      <c r="B1894" t="s">
        <v>128</v>
      </c>
      <c r="C1894" t="s">
        <v>652</v>
      </c>
      <c r="D1894" t="s">
        <v>2319</v>
      </c>
      <c r="E1894" t="s">
        <v>131</v>
      </c>
      <c r="F1894" t="s">
        <v>132</v>
      </c>
      <c r="G1894" t="s">
        <v>133</v>
      </c>
      <c r="H1894" t="s">
        <v>160</v>
      </c>
      <c r="I1894">
        <v>30</v>
      </c>
      <c r="J1894" t="s">
        <v>137</v>
      </c>
      <c r="K1894" t="s">
        <v>161</v>
      </c>
      <c r="L1894">
        <v>30</v>
      </c>
      <c r="M1894" t="s">
        <v>137</v>
      </c>
      <c r="N1894" t="s">
        <v>162</v>
      </c>
      <c r="O1894">
        <v>30</v>
      </c>
      <c r="P1894" t="s">
        <v>137</v>
      </c>
      <c r="Q1894" t="s">
        <v>163</v>
      </c>
      <c r="R1894">
        <v>10</v>
      </c>
      <c r="S1894" t="s">
        <v>137</v>
      </c>
      <c r="T1894" t="s">
        <v>164</v>
      </c>
      <c r="U1894">
        <v>20</v>
      </c>
      <c r="V1894" t="s">
        <v>137</v>
      </c>
      <c r="W1894" t="s">
        <v>165</v>
      </c>
      <c r="X1894">
        <v>20</v>
      </c>
      <c r="Y1894" t="s">
        <v>137</v>
      </c>
      <c r="Z1894" t="s">
        <v>166</v>
      </c>
      <c r="AA1894">
        <v>20</v>
      </c>
      <c r="AB1894" t="s">
        <v>137</v>
      </c>
      <c r="AC1894" t="s">
        <v>167</v>
      </c>
      <c r="AD1894">
        <v>20</v>
      </c>
      <c r="AE1894" t="s">
        <v>137</v>
      </c>
      <c r="AF1894" t="s">
        <v>168</v>
      </c>
      <c r="AG1894">
        <v>115200</v>
      </c>
      <c r="AH1894" t="s">
        <v>137</v>
      </c>
      <c r="AI1894" t="s">
        <v>169</v>
      </c>
      <c r="AJ1894">
        <v>12000</v>
      </c>
      <c r="AK1894" t="s">
        <v>137</v>
      </c>
      <c r="AL1894" t="s">
        <v>170</v>
      </c>
      <c r="AM1894">
        <v>30000</v>
      </c>
      <c r="AN1894" t="s">
        <v>137</v>
      </c>
    </row>
    <row r="1895" spans="1:40">
      <c r="A1895" s="26">
        <v>41505.939347384257</v>
      </c>
      <c r="B1895" t="s">
        <v>128</v>
      </c>
      <c r="C1895" t="s">
        <v>652</v>
      </c>
      <c r="D1895" t="s">
        <v>2320</v>
      </c>
      <c r="E1895" t="s">
        <v>131</v>
      </c>
      <c r="F1895" t="s">
        <v>132</v>
      </c>
      <c r="G1895" t="s">
        <v>133</v>
      </c>
      <c r="H1895" t="s">
        <v>172</v>
      </c>
      <c r="I1895">
        <v>60</v>
      </c>
      <c r="J1895" t="s">
        <v>137</v>
      </c>
      <c r="K1895" t="s">
        <v>173</v>
      </c>
      <c r="L1895">
        <v>40</v>
      </c>
      <c r="M1895" t="s">
        <v>137</v>
      </c>
      <c r="N1895" t="s">
        <v>174</v>
      </c>
      <c r="O1895">
        <v>50</v>
      </c>
      <c r="P1895" t="s">
        <v>137</v>
      </c>
      <c r="Q1895" t="s">
        <v>175</v>
      </c>
      <c r="R1895">
        <v>40</v>
      </c>
      <c r="S1895" t="s">
        <v>137</v>
      </c>
      <c r="T1895" t="s">
        <v>176</v>
      </c>
      <c r="U1895">
        <v>60</v>
      </c>
      <c r="V1895" t="s">
        <v>137</v>
      </c>
      <c r="W1895" t="s">
        <v>177</v>
      </c>
      <c r="X1895">
        <v>50</v>
      </c>
      <c r="Y1895" t="s">
        <v>137</v>
      </c>
      <c r="Z1895" t="s">
        <v>178</v>
      </c>
      <c r="AA1895">
        <v>50</v>
      </c>
      <c r="AB1895" t="s">
        <v>137</v>
      </c>
      <c r="AC1895" t="s">
        <v>179</v>
      </c>
      <c r="AD1895">
        <v>35</v>
      </c>
      <c r="AE1895" t="s">
        <v>137</v>
      </c>
      <c r="AF1895" t="s">
        <v>180</v>
      </c>
      <c r="AG1895">
        <v>8</v>
      </c>
      <c r="AH1895" t="s">
        <v>137</v>
      </c>
      <c r="AI1895" t="s">
        <v>181</v>
      </c>
      <c r="AJ1895">
        <v>90</v>
      </c>
      <c r="AK1895" t="s">
        <v>137</v>
      </c>
      <c r="AL1895" t="s">
        <v>182</v>
      </c>
      <c r="AM1895">
        <v>1</v>
      </c>
      <c r="AN1895" t="s">
        <v>137</v>
      </c>
    </row>
    <row r="1896" spans="1:40">
      <c r="A1896" s="26">
        <v>41505.939347384257</v>
      </c>
      <c r="B1896" t="s">
        <v>128</v>
      </c>
      <c r="C1896" t="s">
        <v>652</v>
      </c>
      <c r="D1896" t="s">
        <v>2321</v>
      </c>
      <c r="E1896" t="s">
        <v>131</v>
      </c>
      <c r="F1896" t="s">
        <v>132</v>
      </c>
      <c r="G1896" t="s">
        <v>133</v>
      </c>
      <c r="H1896" t="s">
        <v>184</v>
      </c>
      <c r="I1896">
        <v>33</v>
      </c>
      <c r="J1896" t="s">
        <v>137</v>
      </c>
      <c r="K1896" t="s">
        <v>185</v>
      </c>
      <c r="L1896">
        <v>33</v>
      </c>
      <c r="M1896" t="s">
        <v>137</v>
      </c>
      <c r="N1896" t="s">
        <v>186</v>
      </c>
      <c r="O1896">
        <v>34</v>
      </c>
      <c r="P1896" t="s">
        <v>137</v>
      </c>
      <c r="Q1896" t="s">
        <v>164</v>
      </c>
      <c r="R1896">
        <v>20</v>
      </c>
      <c r="S1896" t="s">
        <v>137</v>
      </c>
      <c r="T1896" t="s">
        <v>165</v>
      </c>
      <c r="U1896">
        <v>20</v>
      </c>
      <c r="V1896" t="s">
        <v>137</v>
      </c>
      <c r="W1896" t="s">
        <v>166</v>
      </c>
      <c r="X1896">
        <v>20</v>
      </c>
      <c r="Y1896" t="s">
        <v>137</v>
      </c>
      <c r="Z1896" t="s">
        <v>187</v>
      </c>
      <c r="AA1896">
        <v>20</v>
      </c>
      <c r="AB1896" t="s">
        <v>137</v>
      </c>
      <c r="AC1896" t="s">
        <v>188</v>
      </c>
      <c r="AD1896">
        <v>20</v>
      </c>
      <c r="AE1896" t="s">
        <v>137</v>
      </c>
      <c r="AF1896" t="s">
        <v>189</v>
      </c>
      <c r="AG1896">
        <v>20</v>
      </c>
      <c r="AH1896" t="s">
        <v>137</v>
      </c>
      <c r="AI1896" t="s">
        <v>168</v>
      </c>
      <c r="AJ1896">
        <v>115200</v>
      </c>
      <c r="AK1896" t="s">
        <v>137</v>
      </c>
      <c r="AL1896" t="s">
        <v>169</v>
      </c>
      <c r="AM1896">
        <v>12000</v>
      </c>
      <c r="AN1896" t="s">
        <v>137</v>
      </c>
    </row>
    <row r="1897" spans="1:40">
      <c r="A1897" s="26">
        <v>41505.939347384257</v>
      </c>
      <c r="B1897" t="s">
        <v>128</v>
      </c>
      <c r="C1897" t="s">
        <v>652</v>
      </c>
      <c r="D1897" t="s">
        <v>2322</v>
      </c>
      <c r="E1897" t="s">
        <v>131</v>
      </c>
      <c r="F1897" t="s">
        <v>132</v>
      </c>
      <c r="G1897" t="s">
        <v>133</v>
      </c>
      <c r="H1897" t="s">
        <v>140</v>
      </c>
      <c r="I1897">
        <v>49</v>
      </c>
      <c r="J1897" t="s">
        <v>137</v>
      </c>
      <c r="K1897" t="s">
        <v>141</v>
      </c>
      <c r="L1897">
        <v>130</v>
      </c>
      <c r="M1897" t="s">
        <v>137</v>
      </c>
      <c r="N1897" t="s">
        <v>142</v>
      </c>
      <c r="O1897">
        <v>180</v>
      </c>
      <c r="P1897" t="s">
        <v>137</v>
      </c>
      <c r="Q1897" t="s">
        <v>143</v>
      </c>
      <c r="R1897">
        <v>140</v>
      </c>
      <c r="S1897" t="s">
        <v>137</v>
      </c>
      <c r="T1897" t="s">
        <v>144</v>
      </c>
      <c r="U1897">
        <v>80</v>
      </c>
      <c r="V1897" t="s">
        <v>137</v>
      </c>
      <c r="W1897" t="s">
        <v>145</v>
      </c>
      <c r="X1897">
        <v>101</v>
      </c>
      <c r="Y1897" t="s">
        <v>137</v>
      </c>
      <c r="Z1897" t="s">
        <v>146</v>
      </c>
      <c r="AA1897">
        <v>190</v>
      </c>
      <c r="AB1897" t="s">
        <v>137</v>
      </c>
      <c r="AC1897" t="s">
        <v>147</v>
      </c>
      <c r="AD1897">
        <v>20</v>
      </c>
      <c r="AE1897" t="s">
        <v>137</v>
      </c>
    </row>
    <row r="1898" spans="1:40">
      <c r="A1898" s="26">
        <v>41505.939347384257</v>
      </c>
      <c r="B1898" t="s">
        <v>128</v>
      </c>
      <c r="C1898" t="s">
        <v>652</v>
      </c>
      <c r="D1898" t="s">
        <v>2323</v>
      </c>
    </row>
    <row r="1899" spans="1:40">
      <c r="A1899" s="26">
        <v>41505.939347384257</v>
      </c>
      <c r="B1899" t="s">
        <v>128</v>
      </c>
      <c r="C1899" t="s">
        <v>652</v>
      </c>
      <c r="D1899" t="s">
        <v>2324</v>
      </c>
      <c r="E1899" t="s">
        <v>131</v>
      </c>
      <c r="F1899" t="s">
        <v>132</v>
      </c>
      <c r="G1899" t="s">
        <v>133</v>
      </c>
      <c r="H1899" t="s">
        <v>150</v>
      </c>
      <c r="I1899">
        <v>50</v>
      </c>
      <c r="J1899" t="s">
        <v>137</v>
      </c>
      <c r="K1899" t="s">
        <v>151</v>
      </c>
      <c r="L1899">
        <v>50</v>
      </c>
      <c r="M1899" t="s">
        <v>137</v>
      </c>
      <c r="N1899" t="s">
        <v>152</v>
      </c>
      <c r="O1899">
        <v>50</v>
      </c>
      <c r="P1899" t="s">
        <v>137</v>
      </c>
    </row>
    <row r="1900" spans="1:40">
      <c r="A1900" s="26">
        <v>41505.939347384257</v>
      </c>
      <c r="B1900" t="s">
        <v>128</v>
      </c>
      <c r="C1900" t="s">
        <v>652</v>
      </c>
      <c r="D1900" t="s">
        <v>2325</v>
      </c>
      <c r="E1900" t="s">
        <v>131</v>
      </c>
      <c r="F1900" t="s">
        <v>132</v>
      </c>
      <c r="G1900" t="s">
        <v>133</v>
      </c>
      <c r="H1900" t="s">
        <v>154</v>
      </c>
      <c r="I1900">
        <v>35</v>
      </c>
      <c r="J1900" t="s">
        <v>137</v>
      </c>
      <c r="K1900" t="s">
        <v>155</v>
      </c>
      <c r="L1900">
        <v>5</v>
      </c>
      <c r="M1900" t="s">
        <v>137</v>
      </c>
      <c r="N1900" t="s">
        <v>156</v>
      </c>
      <c r="O1900">
        <v>60</v>
      </c>
      <c r="P1900" t="s">
        <v>137</v>
      </c>
    </row>
    <row r="1901" spans="1:40">
      <c r="A1901" s="26">
        <v>41505.939347384257</v>
      </c>
      <c r="B1901" t="s">
        <v>128</v>
      </c>
      <c r="C1901" t="s">
        <v>652</v>
      </c>
      <c r="D1901" t="s">
        <v>2326</v>
      </c>
      <c r="E1901" t="s">
        <v>131</v>
      </c>
      <c r="F1901" t="s">
        <v>132</v>
      </c>
      <c r="G1901" t="s">
        <v>133</v>
      </c>
      <c r="H1901" t="s">
        <v>158</v>
      </c>
      <c r="I1901">
        <v>1</v>
      </c>
      <c r="J1901" t="s">
        <v>137</v>
      </c>
    </row>
    <row r="1902" spans="1:40">
      <c r="A1902" s="26">
        <v>41505.939347395833</v>
      </c>
      <c r="B1902" t="s">
        <v>128</v>
      </c>
      <c r="C1902" t="s">
        <v>310</v>
      </c>
      <c r="D1902" t="s">
        <v>2327</v>
      </c>
      <c r="E1902" t="s">
        <v>131</v>
      </c>
      <c r="F1902" t="s">
        <v>132</v>
      </c>
      <c r="G1902" t="s">
        <v>133</v>
      </c>
      <c r="H1902" t="s">
        <v>172</v>
      </c>
      <c r="I1902">
        <v>60</v>
      </c>
      <c r="J1902" t="s">
        <v>137</v>
      </c>
      <c r="K1902" t="s">
        <v>173</v>
      </c>
      <c r="L1902">
        <v>40</v>
      </c>
      <c r="M1902" t="s">
        <v>137</v>
      </c>
      <c r="N1902" t="s">
        <v>174</v>
      </c>
      <c r="O1902">
        <v>50</v>
      </c>
      <c r="P1902" t="s">
        <v>137</v>
      </c>
      <c r="Q1902" t="s">
        <v>175</v>
      </c>
      <c r="R1902">
        <v>40</v>
      </c>
      <c r="S1902" t="s">
        <v>137</v>
      </c>
      <c r="T1902" t="s">
        <v>176</v>
      </c>
      <c r="U1902">
        <v>60</v>
      </c>
      <c r="V1902" t="s">
        <v>137</v>
      </c>
      <c r="W1902" t="s">
        <v>177</v>
      </c>
      <c r="X1902">
        <v>50</v>
      </c>
      <c r="Y1902" t="s">
        <v>137</v>
      </c>
      <c r="Z1902" t="s">
        <v>178</v>
      </c>
      <c r="AA1902">
        <v>50</v>
      </c>
      <c r="AB1902" t="s">
        <v>137</v>
      </c>
      <c r="AC1902" t="s">
        <v>179</v>
      </c>
      <c r="AD1902">
        <v>35</v>
      </c>
      <c r="AE1902" t="s">
        <v>137</v>
      </c>
      <c r="AF1902" t="s">
        <v>180</v>
      </c>
      <c r="AG1902">
        <v>8</v>
      </c>
      <c r="AH1902" t="s">
        <v>137</v>
      </c>
      <c r="AI1902" t="s">
        <v>181</v>
      </c>
      <c r="AJ1902">
        <v>90</v>
      </c>
      <c r="AK1902" t="s">
        <v>137</v>
      </c>
      <c r="AL1902" t="s">
        <v>182</v>
      </c>
      <c r="AM1902">
        <v>1</v>
      </c>
      <c r="AN1902" t="s">
        <v>137</v>
      </c>
    </row>
    <row r="1903" spans="1:40">
      <c r="A1903" s="26">
        <v>41505.939347395833</v>
      </c>
      <c r="B1903" t="s">
        <v>128</v>
      </c>
      <c r="C1903" t="s">
        <v>310</v>
      </c>
      <c r="D1903" t="s">
        <v>2328</v>
      </c>
      <c r="E1903" t="s">
        <v>131</v>
      </c>
      <c r="F1903" t="s">
        <v>132</v>
      </c>
      <c r="G1903" t="s">
        <v>133</v>
      </c>
      <c r="H1903" t="s">
        <v>184</v>
      </c>
      <c r="I1903">
        <v>33</v>
      </c>
      <c r="J1903" t="s">
        <v>137</v>
      </c>
      <c r="K1903" t="s">
        <v>185</v>
      </c>
      <c r="L1903">
        <v>33</v>
      </c>
      <c r="M1903" t="s">
        <v>137</v>
      </c>
      <c r="N1903" t="s">
        <v>186</v>
      </c>
      <c r="O1903">
        <v>34</v>
      </c>
      <c r="P1903" t="s">
        <v>137</v>
      </c>
      <c r="Q1903" t="s">
        <v>164</v>
      </c>
      <c r="R1903">
        <v>20</v>
      </c>
      <c r="S1903" t="s">
        <v>137</v>
      </c>
      <c r="T1903" t="s">
        <v>165</v>
      </c>
      <c r="U1903">
        <v>20</v>
      </c>
      <c r="V1903" t="s">
        <v>137</v>
      </c>
      <c r="W1903" t="s">
        <v>166</v>
      </c>
      <c r="X1903">
        <v>20</v>
      </c>
      <c r="Y1903" t="s">
        <v>137</v>
      </c>
      <c r="Z1903" t="s">
        <v>187</v>
      </c>
      <c r="AA1903">
        <v>20</v>
      </c>
      <c r="AB1903" t="s">
        <v>137</v>
      </c>
      <c r="AC1903" t="s">
        <v>188</v>
      </c>
      <c r="AD1903">
        <v>20</v>
      </c>
      <c r="AE1903" t="s">
        <v>137</v>
      </c>
      <c r="AF1903" t="s">
        <v>189</v>
      </c>
      <c r="AG1903">
        <v>20</v>
      </c>
      <c r="AH1903" t="s">
        <v>137</v>
      </c>
      <c r="AI1903" t="s">
        <v>168</v>
      </c>
      <c r="AJ1903">
        <v>115200</v>
      </c>
      <c r="AK1903" t="s">
        <v>137</v>
      </c>
      <c r="AL1903" t="s">
        <v>169</v>
      </c>
      <c r="AM1903">
        <v>12000</v>
      </c>
      <c r="AN1903" t="s">
        <v>137</v>
      </c>
    </row>
    <row r="1904" spans="1:40">
      <c r="A1904" s="26">
        <v>41505.939347395833</v>
      </c>
      <c r="B1904" t="s">
        <v>128</v>
      </c>
      <c r="C1904" t="s">
        <v>310</v>
      </c>
      <c r="D1904" t="s">
        <v>2329</v>
      </c>
      <c r="E1904" t="s">
        <v>131</v>
      </c>
      <c r="F1904" t="s">
        <v>132</v>
      </c>
      <c r="G1904" t="s">
        <v>133</v>
      </c>
      <c r="H1904" t="s">
        <v>140</v>
      </c>
      <c r="I1904">
        <v>49</v>
      </c>
      <c r="J1904" t="s">
        <v>137</v>
      </c>
      <c r="K1904" t="s">
        <v>141</v>
      </c>
      <c r="L1904">
        <v>130</v>
      </c>
      <c r="M1904" t="s">
        <v>137</v>
      </c>
      <c r="N1904" t="s">
        <v>142</v>
      </c>
      <c r="O1904">
        <v>180</v>
      </c>
      <c r="P1904" t="s">
        <v>137</v>
      </c>
      <c r="Q1904" t="s">
        <v>143</v>
      </c>
      <c r="R1904">
        <v>140</v>
      </c>
      <c r="S1904" t="s">
        <v>137</v>
      </c>
      <c r="T1904" t="s">
        <v>144</v>
      </c>
      <c r="U1904">
        <v>80</v>
      </c>
      <c r="V1904" t="s">
        <v>137</v>
      </c>
      <c r="W1904" t="s">
        <v>145</v>
      </c>
      <c r="X1904">
        <v>101</v>
      </c>
      <c r="Y1904" t="s">
        <v>137</v>
      </c>
      <c r="Z1904" t="s">
        <v>146</v>
      </c>
      <c r="AA1904">
        <v>190</v>
      </c>
      <c r="AB1904" t="s">
        <v>137</v>
      </c>
      <c r="AC1904" t="s">
        <v>147</v>
      </c>
      <c r="AD1904">
        <v>20</v>
      </c>
      <c r="AE1904" t="s">
        <v>137</v>
      </c>
    </row>
    <row r="1905" spans="1:40">
      <c r="A1905" s="26">
        <v>41505.939347395833</v>
      </c>
      <c r="B1905" t="s">
        <v>128</v>
      </c>
      <c r="C1905" t="s">
        <v>310</v>
      </c>
      <c r="D1905" t="s">
        <v>2330</v>
      </c>
    </row>
    <row r="1906" spans="1:40">
      <c r="A1906" s="26">
        <v>41505.939347395833</v>
      </c>
      <c r="B1906" t="s">
        <v>128</v>
      </c>
      <c r="C1906" t="s">
        <v>310</v>
      </c>
      <c r="D1906" t="s">
        <v>2331</v>
      </c>
      <c r="E1906" t="s">
        <v>131</v>
      </c>
      <c r="F1906" t="s">
        <v>132</v>
      </c>
      <c r="G1906" t="s">
        <v>133</v>
      </c>
      <c r="H1906" t="s">
        <v>150</v>
      </c>
      <c r="I1906">
        <v>50</v>
      </c>
      <c r="J1906" t="s">
        <v>137</v>
      </c>
      <c r="K1906" t="s">
        <v>151</v>
      </c>
      <c r="L1906">
        <v>50</v>
      </c>
      <c r="M1906" t="s">
        <v>137</v>
      </c>
      <c r="N1906" t="s">
        <v>152</v>
      </c>
      <c r="O1906">
        <v>50</v>
      </c>
      <c r="P1906" t="s">
        <v>137</v>
      </c>
    </row>
    <row r="1907" spans="1:40">
      <c r="A1907" s="26">
        <v>41505.939347395833</v>
      </c>
      <c r="B1907" t="s">
        <v>128</v>
      </c>
      <c r="C1907" t="s">
        <v>310</v>
      </c>
      <c r="D1907" t="s">
        <v>2332</v>
      </c>
      <c r="E1907" t="s">
        <v>131</v>
      </c>
      <c r="F1907" t="s">
        <v>132</v>
      </c>
      <c r="G1907" t="s">
        <v>133</v>
      </c>
      <c r="H1907" t="s">
        <v>154</v>
      </c>
      <c r="I1907">
        <v>35</v>
      </c>
      <c r="J1907" t="s">
        <v>137</v>
      </c>
      <c r="K1907" t="s">
        <v>155</v>
      </c>
      <c r="L1907">
        <v>5</v>
      </c>
      <c r="M1907" t="s">
        <v>137</v>
      </c>
      <c r="N1907" t="s">
        <v>156</v>
      </c>
      <c r="O1907">
        <v>60</v>
      </c>
      <c r="P1907" t="s">
        <v>137</v>
      </c>
    </row>
    <row r="1908" spans="1:40">
      <c r="A1908" s="26">
        <v>41505.939347395833</v>
      </c>
      <c r="B1908" t="s">
        <v>128</v>
      </c>
      <c r="C1908" t="s">
        <v>310</v>
      </c>
      <c r="D1908" t="s">
        <v>2333</v>
      </c>
      <c r="E1908" t="s">
        <v>131</v>
      </c>
      <c r="F1908" t="s">
        <v>132</v>
      </c>
      <c r="G1908" t="s">
        <v>133</v>
      </c>
      <c r="H1908" t="s">
        <v>158</v>
      </c>
      <c r="I1908">
        <v>1</v>
      </c>
      <c r="J1908" t="s">
        <v>137</v>
      </c>
    </row>
    <row r="1909" spans="1:40">
      <c r="A1909" s="26">
        <v>41505.939347395833</v>
      </c>
      <c r="B1909" t="s">
        <v>128</v>
      </c>
      <c r="C1909" t="s">
        <v>310</v>
      </c>
      <c r="D1909" t="s">
        <v>2334</v>
      </c>
      <c r="E1909" t="s">
        <v>131</v>
      </c>
      <c r="F1909" t="s">
        <v>132</v>
      </c>
      <c r="G1909" t="s">
        <v>133</v>
      </c>
      <c r="H1909" t="s">
        <v>160</v>
      </c>
      <c r="I1909">
        <v>30</v>
      </c>
      <c r="J1909" t="s">
        <v>137</v>
      </c>
      <c r="K1909" t="s">
        <v>161</v>
      </c>
      <c r="L1909">
        <v>30</v>
      </c>
      <c r="M1909" t="s">
        <v>137</v>
      </c>
      <c r="N1909" t="s">
        <v>162</v>
      </c>
      <c r="O1909">
        <v>30</v>
      </c>
      <c r="P1909" t="s">
        <v>137</v>
      </c>
      <c r="Q1909" t="s">
        <v>163</v>
      </c>
      <c r="R1909">
        <v>10</v>
      </c>
      <c r="S1909" t="s">
        <v>137</v>
      </c>
      <c r="T1909" t="s">
        <v>164</v>
      </c>
      <c r="U1909">
        <v>20</v>
      </c>
      <c r="V1909" t="s">
        <v>137</v>
      </c>
      <c r="W1909" t="s">
        <v>165</v>
      </c>
      <c r="X1909">
        <v>20</v>
      </c>
      <c r="Y1909" t="s">
        <v>137</v>
      </c>
      <c r="Z1909" t="s">
        <v>166</v>
      </c>
      <c r="AA1909">
        <v>20</v>
      </c>
      <c r="AB1909" t="s">
        <v>137</v>
      </c>
      <c r="AC1909" t="s">
        <v>167</v>
      </c>
      <c r="AD1909">
        <v>20</v>
      </c>
      <c r="AE1909" t="s">
        <v>137</v>
      </c>
      <c r="AF1909" t="s">
        <v>168</v>
      </c>
      <c r="AG1909">
        <v>115200</v>
      </c>
      <c r="AH1909" t="s">
        <v>137</v>
      </c>
      <c r="AI1909" t="s">
        <v>169</v>
      </c>
      <c r="AJ1909">
        <v>12000</v>
      </c>
      <c r="AK1909" t="s">
        <v>137</v>
      </c>
      <c r="AL1909" t="s">
        <v>170</v>
      </c>
      <c r="AM1909">
        <v>30000</v>
      </c>
      <c r="AN1909" t="s">
        <v>137</v>
      </c>
    </row>
    <row r="1910" spans="1:40">
      <c r="A1910" s="26">
        <v>41505.939347395833</v>
      </c>
      <c r="B1910" t="s">
        <v>128</v>
      </c>
      <c r="C1910" t="s">
        <v>310</v>
      </c>
      <c r="D1910" t="s">
        <v>2335</v>
      </c>
      <c r="E1910" t="s">
        <v>131</v>
      </c>
      <c r="F1910" t="s">
        <v>132</v>
      </c>
      <c r="G1910" t="s">
        <v>133</v>
      </c>
      <c r="H1910" t="s">
        <v>172</v>
      </c>
      <c r="I1910">
        <v>60</v>
      </c>
      <c r="J1910" t="s">
        <v>137</v>
      </c>
      <c r="K1910" t="s">
        <v>173</v>
      </c>
      <c r="L1910">
        <v>40</v>
      </c>
      <c r="M1910" t="s">
        <v>137</v>
      </c>
      <c r="N1910" t="s">
        <v>174</v>
      </c>
      <c r="O1910">
        <v>50</v>
      </c>
      <c r="P1910" t="s">
        <v>137</v>
      </c>
      <c r="Q1910" t="s">
        <v>175</v>
      </c>
      <c r="R1910">
        <v>40</v>
      </c>
      <c r="S1910" t="s">
        <v>137</v>
      </c>
      <c r="T1910" t="s">
        <v>176</v>
      </c>
      <c r="U1910">
        <v>60</v>
      </c>
      <c r="V1910" t="s">
        <v>137</v>
      </c>
      <c r="W1910" t="s">
        <v>177</v>
      </c>
      <c r="X1910">
        <v>50</v>
      </c>
      <c r="Y1910" t="s">
        <v>137</v>
      </c>
      <c r="Z1910" t="s">
        <v>178</v>
      </c>
      <c r="AA1910">
        <v>50</v>
      </c>
      <c r="AB1910" t="s">
        <v>137</v>
      </c>
      <c r="AC1910" t="s">
        <v>179</v>
      </c>
      <c r="AD1910">
        <v>35</v>
      </c>
      <c r="AE1910" t="s">
        <v>137</v>
      </c>
      <c r="AF1910" t="s">
        <v>180</v>
      </c>
      <c r="AG1910">
        <v>8</v>
      </c>
      <c r="AH1910" t="s">
        <v>137</v>
      </c>
      <c r="AI1910" t="s">
        <v>181</v>
      </c>
      <c r="AJ1910">
        <v>90</v>
      </c>
      <c r="AK1910" t="s">
        <v>137</v>
      </c>
      <c r="AL1910" t="s">
        <v>182</v>
      </c>
      <c r="AM1910">
        <v>1</v>
      </c>
      <c r="AN1910" t="s">
        <v>137</v>
      </c>
    </row>
    <row r="1911" spans="1:40">
      <c r="A1911" s="26">
        <v>41505.939347395833</v>
      </c>
      <c r="B1911" t="s">
        <v>128</v>
      </c>
      <c r="C1911" t="s">
        <v>310</v>
      </c>
      <c r="D1911" t="s">
        <v>2336</v>
      </c>
      <c r="E1911" t="s">
        <v>131</v>
      </c>
      <c r="F1911" t="s">
        <v>132</v>
      </c>
      <c r="G1911" t="s">
        <v>133</v>
      </c>
      <c r="H1911" t="s">
        <v>184</v>
      </c>
      <c r="I1911">
        <v>33</v>
      </c>
      <c r="J1911" t="s">
        <v>137</v>
      </c>
      <c r="K1911" t="s">
        <v>185</v>
      </c>
      <c r="L1911">
        <v>33</v>
      </c>
      <c r="M1911" t="s">
        <v>137</v>
      </c>
      <c r="N1911" t="s">
        <v>186</v>
      </c>
      <c r="O1911">
        <v>34</v>
      </c>
      <c r="P1911" t="s">
        <v>137</v>
      </c>
      <c r="Q1911" t="s">
        <v>164</v>
      </c>
      <c r="R1911">
        <v>20</v>
      </c>
      <c r="S1911" t="s">
        <v>137</v>
      </c>
      <c r="T1911" t="s">
        <v>165</v>
      </c>
      <c r="U1911">
        <v>20</v>
      </c>
      <c r="V1911" t="s">
        <v>137</v>
      </c>
      <c r="W1911" t="s">
        <v>166</v>
      </c>
      <c r="X1911">
        <v>20</v>
      </c>
      <c r="Y1911" t="s">
        <v>137</v>
      </c>
      <c r="Z1911" t="s">
        <v>187</v>
      </c>
      <c r="AA1911">
        <v>20</v>
      </c>
      <c r="AB1911" t="s">
        <v>137</v>
      </c>
      <c r="AC1911" t="s">
        <v>188</v>
      </c>
      <c r="AD1911">
        <v>20</v>
      </c>
      <c r="AE1911" t="s">
        <v>137</v>
      </c>
      <c r="AF1911" t="s">
        <v>189</v>
      </c>
      <c r="AG1911">
        <v>20</v>
      </c>
      <c r="AH1911" t="s">
        <v>137</v>
      </c>
      <c r="AI1911" t="s">
        <v>168</v>
      </c>
      <c r="AJ1911">
        <v>115200</v>
      </c>
      <c r="AK1911" t="s">
        <v>137</v>
      </c>
      <c r="AL1911" t="s">
        <v>169</v>
      </c>
      <c r="AM1911">
        <v>12000</v>
      </c>
      <c r="AN1911" t="s">
        <v>137</v>
      </c>
    </row>
    <row r="1912" spans="1:40">
      <c r="A1912" s="26">
        <v>41505.939347395833</v>
      </c>
      <c r="B1912" t="s">
        <v>128</v>
      </c>
      <c r="C1912" t="s">
        <v>310</v>
      </c>
      <c r="D1912" t="s">
        <v>2337</v>
      </c>
      <c r="E1912" t="s">
        <v>131</v>
      </c>
      <c r="F1912" t="s">
        <v>132</v>
      </c>
      <c r="G1912" t="s">
        <v>133</v>
      </c>
      <c r="H1912" t="s">
        <v>140</v>
      </c>
      <c r="I1912">
        <v>49</v>
      </c>
      <c r="J1912" t="s">
        <v>137</v>
      </c>
      <c r="K1912" t="s">
        <v>141</v>
      </c>
      <c r="L1912">
        <v>130</v>
      </c>
      <c r="M1912" t="s">
        <v>137</v>
      </c>
      <c r="N1912" t="s">
        <v>142</v>
      </c>
      <c r="O1912">
        <v>180</v>
      </c>
      <c r="P1912" t="s">
        <v>137</v>
      </c>
      <c r="Q1912" t="s">
        <v>143</v>
      </c>
      <c r="R1912">
        <v>140</v>
      </c>
      <c r="S1912" t="s">
        <v>137</v>
      </c>
      <c r="T1912" t="s">
        <v>144</v>
      </c>
      <c r="U1912">
        <v>80</v>
      </c>
      <c r="V1912" t="s">
        <v>137</v>
      </c>
      <c r="W1912" t="s">
        <v>145</v>
      </c>
      <c r="X1912">
        <v>101</v>
      </c>
      <c r="Y1912" t="s">
        <v>137</v>
      </c>
      <c r="Z1912" t="s">
        <v>146</v>
      </c>
      <c r="AA1912">
        <v>190</v>
      </c>
      <c r="AB1912" t="s">
        <v>137</v>
      </c>
      <c r="AC1912" t="s">
        <v>147</v>
      </c>
      <c r="AD1912">
        <v>20</v>
      </c>
      <c r="AE1912" t="s">
        <v>137</v>
      </c>
    </row>
    <row r="1913" spans="1:40">
      <c r="A1913" s="26">
        <v>41505.939347395833</v>
      </c>
      <c r="B1913" t="s">
        <v>128</v>
      </c>
      <c r="C1913" t="s">
        <v>310</v>
      </c>
      <c r="D1913" t="s">
        <v>2338</v>
      </c>
    </row>
    <row r="1914" spans="1:40">
      <c r="A1914" s="26">
        <v>41505.939347395833</v>
      </c>
      <c r="B1914" t="s">
        <v>128</v>
      </c>
      <c r="C1914" t="s">
        <v>310</v>
      </c>
      <c r="D1914" t="s">
        <v>2339</v>
      </c>
      <c r="E1914" t="s">
        <v>131</v>
      </c>
      <c r="F1914" t="s">
        <v>132</v>
      </c>
      <c r="G1914" t="s">
        <v>133</v>
      </c>
      <c r="H1914" t="s">
        <v>150</v>
      </c>
      <c r="I1914">
        <v>50</v>
      </c>
      <c r="J1914" t="s">
        <v>137</v>
      </c>
      <c r="K1914" t="s">
        <v>151</v>
      </c>
      <c r="L1914">
        <v>50</v>
      </c>
      <c r="M1914" t="s">
        <v>137</v>
      </c>
      <c r="N1914" t="s">
        <v>152</v>
      </c>
      <c r="O1914">
        <v>50</v>
      </c>
      <c r="P1914" t="s">
        <v>137</v>
      </c>
    </row>
    <row r="1915" spans="1:40">
      <c r="A1915" s="26">
        <v>41505.939347395833</v>
      </c>
      <c r="B1915" t="s">
        <v>128</v>
      </c>
      <c r="C1915" t="s">
        <v>310</v>
      </c>
      <c r="D1915" t="s">
        <v>2340</v>
      </c>
      <c r="E1915" t="s">
        <v>131</v>
      </c>
      <c r="F1915" t="s">
        <v>132</v>
      </c>
      <c r="G1915" t="s">
        <v>133</v>
      </c>
      <c r="H1915" t="s">
        <v>154</v>
      </c>
      <c r="I1915">
        <v>35</v>
      </c>
      <c r="J1915" t="s">
        <v>137</v>
      </c>
      <c r="K1915" t="s">
        <v>155</v>
      </c>
      <c r="L1915">
        <v>5</v>
      </c>
      <c r="M1915" t="s">
        <v>137</v>
      </c>
      <c r="N1915" t="s">
        <v>156</v>
      </c>
      <c r="O1915">
        <v>60</v>
      </c>
      <c r="P1915" t="s">
        <v>137</v>
      </c>
    </row>
    <row r="1916" spans="1:40">
      <c r="A1916" s="26">
        <v>41505.939347395833</v>
      </c>
      <c r="B1916" t="s">
        <v>128</v>
      </c>
      <c r="C1916" t="s">
        <v>310</v>
      </c>
      <c r="D1916" t="s">
        <v>2341</v>
      </c>
      <c r="E1916" t="s">
        <v>131</v>
      </c>
      <c r="F1916" t="s">
        <v>132</v>
      </c>
      <c r="G1916" t="s">
        <v>133</v>
      </c>
      <c r="H1916" t="s">
        <v>158</v>
      </c>
      <c r="I1916">
        <v>1</v>
      </c>
      <c r="J1916" t="s">
        <v>137</v>
      </c>
    </row>
    <row r="1917" spans="1:40">
      <c r="A1917" s="26">
        <v>41505.939347395833</v>
      </c>
      <c r="B1917" t="s">
        <v>128</v>
      </c>
      <c r="C1917" t="s">
        <v>310</v>
      </c>
      <c r="D1917" t="s">
        <v>2342</v>
      </c>
      <c r="E1917" t="s">
        <v>131</v>
      </c>
      <c r="F1917" t="s">
        <v>132</v>
      </c>
      <c r="G1917" t="s">
        <v>133</v>
      </c>
      <c r="H1917" t="s">
        <v>160</v>
      </c>
      <c r="I1917">
        <v>30</v>
      </c>
      <c r="J1917" t="s">
        <v>137</v>
      </c>
      <c r="K1917" t="s">
        <v>161</v>
      </c>
      <c r="L1917">
        <v>30</v>
      </c>
      <c r="M1917" t="s">
        <v>137</v>
      </c>
      <c r="N1917" t="s">
        <v>162</v>
      </c>
      <c r="O1917">
        <v>30</v>
      </c>
      <c r="P1917" t="s">
        <v>137</v>
      </c>
      <c r="Q1917" t="s">
        <v>163</v>
      </c>
      <c r="R1917">
        <v>10</v>
      </c>
      <c r="S1917" t="s">
        <v>137</v>
      </c>
      <c r="T1917" t="s">
        <v>164</v>
      </c>
      <c r="U1917">
        <v>20</v>
      </c>
      <c r="V1917" t="s">
        <v>137</v>
      </c>
      <c r="W1917" t="s">
        <v>165</v>
      </c>
      <c r="X1917">
        <v>20</v>
      </c>
      <c r="Y1917" t="s">
        <v>137</v>
      </c>
      <c r="Z1917" t="s">
        <v>166</v>
      </c>
      <c r="AA1917">
        <v>20</v>
      </c>
      <c r="AB1917" t="s">
        <v>137</v>
      </c>
      <c r="AC1917" t="s">
        <v>167</v>
      </c>
      <c r="AD1917">
        <v>20</v>
      </c>
      <c r="AE1917" t="s">
        <v>137</v>
      </c>
      <c r="AF1917" t="s">
        <v>168</v>
      </c>
      <c r="AG1917">
        <v>115200</v>
      </c>
      <c r="AH1917" t="s">
        <v>137</v>
      </c>
      <c r="AI1917" t="s">
        <v>169</v>
      </c>
      <c r="AJ1917">
        <v>12000</v>
      </c>
      <c r="AK1917" t="s">
        <v>137</v>
      </c>
      <c r="AL1917" t="s">
        <v>170</v>
      </c>
      <c r="AM1917">
        <v>30000</v>
      </c>
      <c r="AN1917" t="s">
        <v>137</v>
      </c>
    </row>
    <row r="1918" spans="1:40">
      <c r="A1918" s="26">
        <v>41505.939347395833</v>
      </c>
      <c r="B1918" t="s">
        <v>128</v>
      </c>
      <c r="C1918" t="s">
        <v>310</v>
      </c>
      <c r="D1918" t="s">
        <v>2343</v>
      </c>
      <c r="E1918" t="s">
        <v>131</v>
      </c>
      <c r="F1918" t="s">
        <v>132</v>
      </c>
      <c r="G1918" t="s">
        <v>133</v>
      </c>
      <c r="H1918" t="s">
        <v>172</v>
      </c>
      <c r="I1918">
        <v>60</v>
      </c>
      <c r="J1918" t="s">
        <v>137</v>
      </c>
      <c r="K1918" t="s">
        <v>173</v>
      </c>
      <c r="L1918">
        <v>40</v>
      </c>
      <c r="M1918" t="s">
        <v>137</v>
      </c>
      <c r="N1918" t="s">
        <v>174</v>
      </c>
      <c r="O1918">
        <v>50</v>
      </c>
      <c r="P1918" t="s">
        <v>137</v>
      </c>
      <c r="Q1918" t="s">
        <v>175</v>
      </c>
      <c r="R1918">
        <v>40</v>
      </c>
      <c r="S1918" t="s">
        <v>137</v>
      </c>
      <c r="T1918" t="s">
        <v>176</v>
      </c>
      <c r="U1918">
        <v>60</v>
      </c>
      <c r="V1918" t="s">
        <v>137</v>
      </c>
      <c r="W1918" t="s">
        <v>177</v>
      </c>
      <c r="X1918">
        <v>50</v>
      </c>
      <c r="Y1918" t="s">
        <v>137</v>
      </c>
      <c r="Z1918" t="s">
        <v>178</v>
      </c>
      <c r="AA1918">
        <v>50</v>
      </c>
      <c r="AB1918" t="s">
        <v>137</v>
      </c>
      <c r="AC1918" t="s">
        <v>179</v>
      </c>
      <c r="AD1918">
        <v>35</v>
      </c>
      <c r="AE1918" t="s">
        <v>137</v>
      </c>
      <c r="AF1918" t="s">
        <v>180</v>
      </c>
      <c r="AG1918">
        <v>8</v>
      </c>
      <c r="AH1918" t="s">
        <v>137</v>
      </c>
      <c r="AI1918" t="s">
        <v>181</v>
      </c>
      <c r="AJ1918">
        <v>90</v>
      </c>
      <c r="AK1918" t="s">
        <v>137</v>
      </c>
      <c r="AL1918" t="s">
        <v>182</v>
      </c>
      <c r="AM1918">
        <v>1</v>
      </c>
      <c r="AN1918" t="s">
        <v>137</v>
      </c>
    </row>
    <row r="1919" spans="1:40">
      <c r="A1919" s="26">
        <v>41505.939347395833</v>
      </c>
      <c r="B1919" t="s">
        <v>128</v>
      </c>
      <c r="C1919" t="s">
        <v>310</v>
      </c>
      <c r="D1919" t="s">
        <v>2344</v>
      </c>
      <c r="E1919" t="s">
        <v>131</v>
      </c>
      <c r="F1919" t="s">
        <v>132</v>
      </c>
      <c r="G1919" t="s">
        <v>133</v>
      </c>
      <c r="H1919" t="s">
        <v>184</v>
      </c>
      <c r="I1919">
        <v>33</v>
      </c>
      <c r="J1919" t="s">
        <v>137</v>
      </c>
      <c r="K1919" t="s">
        <v>185</v>
      </c>
      <c r="L1919">
        <v>33</v>
      </c>
      <c r="M1919" t="s">
        <v>137</v>
      </c>
      <c r="N1919" t="s">
        <v>186</v>
      </c>
      <c r="O1919">
        <v>34</v>
      </c>
      <c r="P1919" t="s">
        <v>137</v>
      </c>
      <c r="Q1919" t="s">
        <v>164</v>
      </c>
      <c r="R1919">
        <v>20</v>
      </c>
      <c r="S1919" t="s">
        <v>137</v>
      </c>
      <c r="T1919" t="s">
        <v>165</v>
      </c>
      <c r="U1919">
        <v>20</v>
      </c>
      <c r="V1919" t="s">
        <v>137</v>
      </c>
      <c r="W1919" t="s">
        <v>166</v>
      </c>
      <c r="X1919">
        <v>20</v>
      </c>
      <c r="Y1919" t="s">
        <v>137</v>
      </c>
      <c r="Z1919" t="s">
        <v>187</v>
      </c>
      <c r="AA1919">
        <v>20</v>
      </c>
      <c r="AB1919" t="s">
        <v>137</v>
      </c>
      <c r="AC1919" t="s">
        <v>188</v>
      </c>
      <c r="AD1919">
        <v>20</v>
      </c>
      <c r="AE1919" t="s">
        <v>137</v>
      </c>
      <c r="AF1919" t="s">
        <v>189</v>
      </c>
      <c r="AG1919">
        <v>20</v>
      </c>
      <c r="AH1919" t="s">
        <v>137</v>
      </c>
      <c r="AI1919" t="s">
        <v>168</v>
      </c>
      <c r="AJ1919">
        <v>115200</v>
      </c>
      <c r="AK1919" t="s">
        <v>137</v>
      </c>
      <c r="AL1919" t="s">
        <v>169</v>
      </c>
      <c r="AM1919">
        <v>12000</v>
      </c>
      <c r="AN1919" t="s">
        <v>137</v>
      </c>
    </row>
    <row r="1920" spans="1:40">
      <c r="A1920" s="26">
        <v>41505.939347395833</v>
      </c>
      <c r="B1920" t="s">
        <v>128</v>
      </c>
      <c r="C1920" t="s">
        <v>310</v>
      </c>
      <c r="D1920" t="s">
        <v>2345</v>
      </c>
      <c r="E1920" t="s">
        <v>131</v>
      </c>
      <c r="F1920" t="s">
        <v>132</v>
      </c>
      <c r="G1920" t="s">
        <v>133</v>
      </c>
      <c r="H1920" t="s">
        <v>140</v>
      </c>
      <c r="I1920">
        <v>49</v>
      </c>
      <c r="J1920" t="s">
        <v>137</v>
      </c>
      <c r="K1920" t="s">
        <v>141</v>
      </c>
      <c r="L1920">
        <v>130</v>
      </c>
      <c r="M1920" t="s">
        <v>137</v>
      </c>
      <c r="N1920" t="s">
        <v>142</v>
      </c>
      <c r="O1920">
        <v>180</v>
      </c>
      <c r="P1920" t="s">
        <v>137</v>
      </c>
      <c r="Q1920" t="s">
        <v>143</v>
      </c>
      <c r="R1920">
        <v>140</v>
      </c>
      <c r="S1920" t="s">
        <v>137</v>
      </c>
      <c r="T1920" t="s">
        <v>144</v>
      </c>
      <c r="U1920">
        <v>80</v>
      </c>
      <c r="V1920" t="s">
        <v>137</v>
      </c>
      <c r="W1920" t="s">
        <v>145</v>
      </c>
      <c r="X1920">
        <v>101</v>
      </c>
      <c r="Y1920" t="s">
        <v>137</v>
      </c>
      <c r="Z1920" t="s">
        <v>146</v>
      </c>
      <c r="AA1920">
        <v>190</v>
      </c>
      <c r="AB1920" t="s">
        <v>137</v>
      </c>
      <c r="AC1920" t="s">
        <v>147</v>
      </c>
      <c r="AD1920">
        <v>20</v>
      </c>
      <c r="AE1920" t="s">
        <v>137</v>
      </c>
    </row>
    <row r="1921" spans="1:40">
      <c r="A1921" s="26">
        <v>41505.939347395833</v>
      </c>
      <c r="B1921" t="s">
        <v>128</v>
      </c>
      <c r="C1921" t="s">
        <v>310</v>
      </c>
      <c r="D1921" t="s">
        <v>2346</v>
      </c>
    </row>
    <row r="1922" spans="1:40">
      <c r="A1922" s="26">
        <v>41505.939347395833</v>
      </c>
      <c r="B1922" t="s">
        <v>128</v>
      </c>
      <c r="C1922" t="s">
        <v>310</v>
      </c>
      <c r="D1922" t="s">
        <v>2347</v>
      </c>
      <c r="E1922" t="s">
        <v>131</v>
      </c>
      <c r="F1922" t="s">
        <v>132</v>
      </c>
      <c r="G1922" t="s">
        <v>133</v>
      </c>
      <c r="H1922" t="s">
        <v>150</v>
      </c>
      <c r="I1922">
        <v>50</v>
      </c>
      <c r="J1922" t="s">
        <v>137</v>
      </c>
      <c r="K1922" t="s">
        <v>151</v>
      </c>
      <c r="L1922">
        <v>50</v>
      </c>
      <c r="M1922" t="s">
        <v>137</v>
      </c>
      <c r="N1922" t="s">
        <v>152</v>
      </c>
      <c r="O1922">
        <v>50</v>
      </c>
      <c r="P1922" t="s">
        <v>137</v>
      </c>
    </row>
    <row r="1923" spans="1:40">
      <c r="A1923" s="26">
        <v>41505.939347395833</v>
      </c>
      <c r="B1923" t="s">
        <v>128</v>
      </c>
      <c r="C1923" t="s">
        <v>310</v>
      </c>
      <c r="D1923" t="s">
        <v>2348</v>
      </c>
      <c r="E1923" t="s">
        <v>131</v>
      </c>
      <c r="F1923" t="s">
        <v>132</v>
      </c>
      <c r="G1923" t="s">
        <v>133</v>
      </c>
      <c r="H1923" t="s">
        <v>154</v>
      </c>
      <c r="I1923">
        <v>35</v>
      </c>
      <c r="J1923" t="s">
        <v>137</v>
      </c>
      <c r="K1923" t="s">
        <v>155</v>
      </c>
      <c r="L1923">
        <v>5</v>
      </c>
      <c r="M1923" t="s">
        <v>137</v>
      </c>
      <c r="N1923" t="s">
        <v>156</v>
      </c>
      <c r="O1923">
        <v>60</v>
      </c>
      <c r="P1923" t="s">
        <v>137</v>
      </c>
    </row>
    <row r="1924" spans="1:40">
      <c r="A1924" s="26">
        <v>41505.939347395833</v>
      </c>
      <c r="B1924" t="s">
        <v>128</v>
      </c>
      <c r="C1924" t="s">
        <v>310</v>
      </c>
      <c r="D1924" t="s">
        <v>2349</v>
      </c>
      <c r="E1924" t="s">
        <v>131</v>
      </c>
      <c r="F1924" t="s">
        <v>132</v>
      </c>
      <c r="G1924" t="s">
        <v>133</v>
      </c>
      <c r="H1924" t="s">
        <v>158</v>
      </c>
      <c r="I1924">
        <v>1</v>
      </c>
      <c r="J1924" t="s">
        <v>137</v>
      </c>
    </row>
    <row r="1925" spans="1:40">
      <c r="A1925" s="26">
        <v>41505.939347395833</v>
      </c>
      <c r="B1925" t="s">
        <v>128</v>
      </c>
      <c r="C1925" t="s">
        <v>385</v>
      </c>
      <c r="D1925" t="s">
        <v>2350</v>
      </c>
      <c r="E1925" t="s">
        <v>131</v>
      </c>
      <c r="F1925" t="s">
        <v>132</v>
      </c>
      <c r="G1925" t="s">
        <v>133</v>
      </c>
      <c r="H1925" t="s">
        <v>158</v>
      </c>
      <c r="I1925">
        <v>1</v>
      </c>
      <c r="J1925" t="s">
        <v>137</v>
      </c>
    </row>
    <row r="1926" spans="1:40">
      <c r="A1926" s="26">
        <v>41505.939347395833</v>
      </c>
      <c r="B1926" t="s">
        <v>128</v>
      </c>
      <c r="C1926" t="s">
        <v>385</v>
      </c>
      <c r="D1926" t="s">
        <v>2351</v>
      </c>
      <c r="E1926" t="s">
        <v>131</v>
      </c>
      <c r="F1926" t="s">
        <v>132</v>
      </c>
      <c r="G1926" t="s">
        <v>133</v>
      </c>
      <c r="H1926" t="s">
        <v>160</v>
      </c>
      <c r="I1926">
        <v>30</v>
      </c>
      <c r="J1926" t="s">
        <v>137</v>
      </c>
      <c r="K1926" t="s">
        <v>161</v>
      </c>
      <c r="L1926">
        <v>30</v>
      </c>
      <c r="M1926" t="s">
        <v>137</v>
      </c>
      <c r="N1926" t="s">
        <v>162</v>
      </c>
      <c r="O1926">
        <v>30</v>
      </c>
      <c r="P1926" t="s">
        <v>137</v>
      </c>
      <c r="Q1926" t="s">
        <v>163</v>
      </c>
      <c r="R1926">
        <v>10</v>
      </c>
      <c r="S1926" t="s">
        <v>137</v>
      </c>
      <c r="T1926" t="s">
        <v>164</v>
      </c>
      <c r="U1926">
        <v>20</v>
      </c>
      <c r="V1926" t="s">
        <v>137</v>
      </c>
      <c r="W1926" t="s">
        <v>165</v>
      </c>
      <c r="X1926">
        <v>20</v>
      </c>
      <c r="Y1926" t="s">
        <v>137</v>
      </c>
      <c r="Z1926" t="s">
        <v>166</v>
      </c>
      <c r="AA1926">
        <v>20</v>
      </c>
      <c r="AB1926" t="s">
        <v>137</v>
      </c>
      <c r="AC1926" t="s">
        <v>167</v>
      </c>
      <c r="AD1926">
        <v>20</v>
      </c>
      <c r="AE1926" t="s">
        <v>137</v>
      </c>
      <c r="AF1926" t="s">
        <v>168</v>
      </c>
      <c r="AG1926">
        <v>115200</v>
      </c>
      <c r="AH1926" t="s">
        <v>137</v>
      </c>
      <c r="AI1926" t="s">
        <v>169</v>
      </c>
      <c r="AJ1926">
        <v>12000</v>
      </c>
      <c r="AK1926" t="s">
        <v>137</v>
      </c>
      <c r="AL1926" t="s">
        <v>170</v>
      </c>
      <c r="AM1926">
        <v>30000</v>
      </c>
      <c r="AN1926" t="s">
        <v>137</v>
      </c>
    </row>
    <row r="1927" spans="1:40">
      <c r="A1927" s="26">
        <v>41505.939347395833</v>
      </c>
      <c r="B1927" t="s">
        <v>128</v>
      </c>
      <c r="C1927" t="s">
        <v>385</v>
      </c>
      <c r="D1927" t="s">
        <v>2352</v>
      </c>
      <c r="E1927" t="s">
        <v>131</v>
      </c>
      <c r="F1927" t="s">
        <v>132</v>
      </c>
      <c r="G1927" t="s">
        <v>133</v>
      </c>
      <c r="H1927" t="s">
        <v>172</v>
      </c>
      <c r="I1927">
        <v>60</v>
      </c>
      <c r="J1927" t="s">
        <v>137</v>
      </c>
      <c r="K1927" t="s">
        <v>173</v>
      </c>
      <c r="L1927">
        <v>40</v>
      </c>
      <c r="M1927" t="s">
        <v>137</v>
      </c>
      <c r="N1927" t="s">
        <v>174</v>
      </c>
      <c r="O1927">
        <v>50</v>
      </c>
      <c r="P1927" t="s">
        <v>137</v>
      </c>
      <c r="Q1927" t="s">
        <v>175</v>
      </c>
      <c r="R1927">
        <v>40</v>
      </c>
      <c r="S1927" t="s">
        <v>137</v>
      </c>
      <c r="T1927" t="s">
        <v>176</v>
      </c>
      <c r="U1927">
        <v>60</v>
      </c>
      <c r="V1927" t="s">
        <v>137</v>
      </c>
      <c r="W1927" t="s">
        <v>177</v>
      </c>
      <c r="X1927">
        <v>50</v>
      </c>
      <c r="Y1927" t="s">
        <v>137</v>
      </c>
      <c r="Z1927" t="s">
        <v>178</v>
      </c>
      <c r="AA1927">
        <v>50</v>
      </c>
      <c r="AB1927" t="s">
        <v>137</v>
      </c>
      <c r="AC1927" t="s">
        <v>179</v>
      </c>
      <c r="AD1927">
        <v>35</v>
      </c>
      <c r="AE1927" t="s">
        <v>137</v>
      </c>
      <c r="AF1927" t="s">
        <v>180</v>
      </c>
      <c r="AG1927">
        <v>8</v>
      </c>
      <c r="AH1927" t="s">
        <v>137</v>
      </c>
      <c r="AI1927" t="s">
        <v>181</v>
      </c>
      <c r="AJ1927">
        <v>90</v>
      </c>
      <c r="AK1927" t="s">
        <v>137</v>
      </c>
      <c r="AL1927" t="s">
        <v>182</v>
      </c>
      <c r="AM1927">
        <v>1</v>
      </c>
      <c r="AN1927" t="s">
        <v>137</v>
      </c>
    </row>
    <row r="1928" spans="1:40">
      <c r="A1928" s="26">
        <v>41505.939347395833</v>
      </c>
      <c r="B1928" t="s">
        <v>128</v>
      </c>
      <c r="C1928" t="s">
        <v>385</v>
      </c>
      <c r="D1928" t="s">
        <v>2353</v>
      </c>
      <c r="E1928" t="s">
        <v>131</v>
      </c>
      <c r="F1928" t="s">
        <v>132</v>
      </c>
      <c r="G1928" t="s">
        <v>133</v>
      </c>
      <c r="H1928" t="s">
        <v>184</v>
      </c>
      <c r="I1928">
        <v>33</v>
      </c>
      <c r="J1928" t="s">
        <v>137</v>
      </c>
      <c r="K1928" t="s">
        <v>185</v>
      </c>
      <c r="L1928">
        <v>33</v>
      </c>
      <c r="M1928" t="s">
        <v>137</v>
      </c>
      <c r="N1928" t="s">
        <v>186</v>
      </c>
      <c r="O1928">
        <v>34</v>
      </c>
      <c r="P1928" t="s">
        <v>137</v>
      </c>
      <c r="Q1928" t="s">
        <v>164</v>
      </c>
      <c r="R1928">
        <v>20</v>
      </c>
      <c r="S1928" t="s">
        <v>137</v>
      </c>
      <c r="T1928" t="s">
        <v>165</v>
      </c>
      <c r="U1928">
        <v>20</v>
      </c>
      <c r="V1928" t="s">
        <v>137</v>
      </c>
      <c r="W1928" t="s">
        <v>166</v>
      </c>
      <c r="X1928">
        <v>20</v>
      </c>
      <c r="Y1928" t="s">
        <v>137</v>
      </c>
      <c r="Z1928" t="s">
        <v>187</v>
      </c>
      <c r="AA1928">
        <v>20</v>
      </c>
      <c r="AB1928" t="s">
        <v>137</v>
      </c>
      <c r="AC1928" t="s">
        <v>188</v>
      </c>
      <c r="AD1928">
        <v>20</v>
      </c>
      <c r="AE1928" t="s">
        <v>137</v>
      </c>
      <c r="AF1928" t="s">
        <v>189</v>
      </c>
      <c r="AG1928">
        <v>20</v>
      </c>
      <c r="AH1928" t="s">
        <v>137</v>
      </c>
      <c r="AI1928" t="s">
        <v>168</v>
      </c>
      <c r="AJ1928">
        <v>115200</v>
      </c>
      <c r="AK1928" t="s">
        <v>137</v>
      </c>
      <c r="AL1928" t="s">
        <v>169</v>
      </c>
      <c r="AM1928">
        <v>12000</v>
      </c>
      <c r="AN1928" t="s">
        <v>137</v>
      </c>
    </row>
    <row r="1929" spans="1:40">
      <c r="A1929" s="26">
        <v>41505.939347395833</v>
      </c>
      <c r="B1929" t="s">
        <v>128</v>
      </c>
      <c r="C1929" t="s">
        <v>385</v>
      </c>
      <c r="D1929" t="s">
        <v>2354</v>
      </c>
      <c r="E1929" t="s">
        <v>131</v>
      </c>
      <c r="F1929" t="s">
        <v>132</v>
      </c>
      <c r="G1929" t="s">
        <v>133</v>
      </c>
      <c r="H1929" t="s">
        <v>140</v>
      </c>
      <c r="I1929">
        <v>49</v>
      </c>
      <c r="J1929" t="s">
        <v>137</v>
      </c>
      <c r="K1929" t="s">
        <v>141</v>
      </c>
      <c r="L1929">
        <v>130</v>
      </c>
      <c r="M1929" t="s">
        <v>137</v>
      </c>
      <c r="N1929" t="s">
        <v>142</v>
      </c>
      <c r="O1929">
        <v>180</v>
      </c>
      <c r="P1929" t="s">
        <v>137</v>
      </c>
      <c r="Q1929" t="s">
        <v>143</v>
      </c>
      <c r="R1929">
        <v>140</v>
      </c>
      <c r="S1929" t="s">
        <v>137</v>
      </c>
      <c r="T1929" t="s">
        <v>144</v>
      </c>
      <c r="U1929">
        <v>80</v>
      </c>
      <c r="V1929" t="s">
        <v>137</v>
      </c>
      <c r="W1929" t="s">
        <v>145</v>
      </c>
      <c r="X1929">
        <v>101</v>
      </c>
      <c r="Y1929" t="s">
        <v>137</v>
      </c>
      <c r="Z1929" t="s">
        <v>146</v>
      </c>
      <c r="AA1929">
        <v>190</v>
      </c>
      <c r="AB1929" t="s">
        <v>137</v>
      </c>
      <c r="AC1929" t="s">
        <v>147</v>
      </c>
      <c r="AD1929">
        <v>20</v>
      </c>
      <c r="AE1929" t="s">
        <v>137</v>
      </c>
    </row>
    <row r="1930" spans="1:40">
      <c r="A1930" s="26">
        <v>41505.939347395833</v>
      </c>
      <c r="B1930" t="s">
        <v>128</v>
      </c>
      <c r="C1930" t="s">
        <v>385</v>
      </c>
      <c r="D1930" t="s">
        <v>2355</v>
      </c>
    </row>
    <row r="1931" spans="1:40">
      <c r="A1931" s="26">
        <v>41505.939347395833</v>
      </c>
      <c r="B1931" t="s">
        <v>128</v>
      </c>
      <c r="C1931" t="s">
        <v>385</v>
      </c>
      <c r="D1931" t="s">
        <v>2356</v>
      </c>
      <c r="E1931" t="s">
        <v>131</v>
      </c>
      <c r="F1931" t="s">
        <v>132</v>
      </c>
      <c r="G1931" t="s">
        <v>133</v>
      </c>
      <c r="H1931" t="s">
        <v>150</v>
      </c>
      <c r="I1931">
        <v>50</v>
      </c>
      <c r="J1931" t="s">
        <v>137</v>
      </c>
      <c r="K1931" t="s">
        <v>151</v>
      </c>
      <c r="L1931">
        <v>50</v>
      </c>
      <c r="M1931" t="s">
        <v>137</v>
      </c>
      <c r="N1931" t="s">
        <v>152</v>
      </c>
      <c r="O1931">
        <v>50</v>
      </c>
      <c r="P1931" t="s">
        <v>137</v>
      </c>
    </row>
    <row r="1932" spans="1:40">
      <c r="A1932" s="26">
        <v>41505.939347395833</v>
      </c>
      <c r="B1932" t="s">
        <v>128</v>
      </c>
      <c r="C1932" t="s">
        <v>385</v>
      </c>
      <c r="D1932" t="s">
        <v>2357</v>
      </c>
      <c r="E1932" t="s">
        <v>131</v>
      </c>
      <c r="F1932" t="s">
        <v>132</v>
      </c>
      <c r="G1932" t="s">
        <v>133</v>
      </c>
      <c r="H1932" t="s">
        <v>154</v>
      </c>
      <c r="I1932">
        <v>35</v>
      </c>
      <c r="J1932" t="s">
        <v>137</v>
      </c>
      <c r="K1932" t="s">
        <v>155</v>
      </c>
      <c r="L1932">
        <v>5</v>
      </c>
      <c r="M1932" t="s">
        <v>137</v>
      </c>
      <c r="N1932" t="s">
        <v>156</v>
      </c>
      <c r="O1932">
        <v>60</v>
      </c>
      <c r="P1932" t="s">
        <v>137</v>
      </c>
    </row>
    <row r="1933" spans="1:40">
      <c r="A1933" s="26">
        <v>41505.939347395833</v>
      </c>
      <c r="B1933" t="s">
        <v>128</v>
      </c>
      <c r="C1933" t="s">
        <v>385</v>
      </c>
      <c r="D1933" t="s">
        <v>2358</v>
      </c>
      <c r="E1933" t="s">
        <v>131</v>
      </c>
      <c r="F1933" t="s">
        <v>132</v>
      </c>
      <c r="G1933" t="s">
        <v>133</v>
      </c>
      <c r="H1933" t="s">
        <v>158</v>
      </c>
      <c r="I1933">
        <v>1</v>
      </c>
      <c r="J1933" t="s">
        <v>137</v>
      </c>
    </row>
    <row r="1934" spans="1:40">
      <c r="A1934" s="26">
        <v>41505.939347395833</v>
      </c>
      <c r="B1934" t="s">
        <v>128</v>
      </c>
      <c r="C1934" t="s">
        <v>385</v>
      </c>
      <c r="D1934" t="s">
        <v>2359</v>
      </c>
      <c r="E1934" t="s">
        <v>131</v>
      </c>
      <c r="F1934" t="s">
        <v>132</v>
      </c>
      <c r="G1934" t="s">
        <v>133</v>
      </c>
      <c r="H1934" t="s">
        <v>160</v>
      </c>
      <c r="I1934">
        <v>30</v>
      </c>
      <c r="J1934" t="s">
        <v>137</v>
      </c>
      <c r="K1934" t="s">
        <v>161</v>
      </c>
      <c r="L1934">
        <v>30</v>
      </c>
      <c r="M1934" t="s">
        <v>137</v>
      </c>
      <c r="N1934" t="s">
        <v>162</v>
      </c>
      <c r="O1934">
        <v>30</v>
      </c>
      <c r="P1934" t="s">
        <v>137</v>
      </c>
      <c r="Q1934" t="s">
        <v>163</v>
      </c>
      <c r="R1934">
        <v>10</v>
      </c>
      <c r="S1934" t="s">
        <v>137</v>
      </c>
      <c r="T1934" t="s">
        <v>164</v>
      </c>
      <c r="U1934">
        <v>20</v>
      </c>
      <c r="V1934" t="s">
        <v>137</v>
      </c>
      <c r="W1934" t="s">
        <v>165</v>
      </c>
      <c r="X1934">
        <v>20</v>
      </c>
      <c r="Y1934" t="s">
        <v>137</v>
      </c>
      <c r="Z1934" t="s">
        <v>166</v>
      </c>
      <c r="AA1934">
        <v>20</v>
      </c>
      <c r="AB1934" t="s">
        <v>137</v>
      </c>
      <c r="AC1934" t="s">
        <v>167</v>
      </c>
      <c r="AD1934">
        <v>20</v>
      </c>
      <c r="AE1934" t="s">
        <v>137</v>
      </c>
      <c r="AF1934" t="s">
        <v>168</v>
      </c>
      <c r="AG1934">
        <v>115200</v>
      </c>
      <c r="AH1934" t="s">
        <v>137</v>
      </c>
      <c r="AI1934" t="s">
        <v>169</v>
      </c>
      <c r="AJ1934">
        <v>12000</v>
      </c>
      <c r="AK1934" t="s">
        <v>137</v>
      </c>
      <c r="AL1934" t="s">
        <v>170</v>
      </c>
      <c r="AM1934">
        <v>30000</v>
      </c>
      <c r="AN1934" t="s">
        <v>137</v>
      </c>
    </row>
    <row r="1935" spans="1:40">
      <c r="A1935" s="26">
        <v>41505.939347395833</v>
      </c>
      <c r="B1935" t="s">
        <v>128</v>
      </c>
      <c r="C1935" t="s">
        <v>385</v>
      </c>
      <c r="D1935" t="s">
        <v>2360</v>
      </c>
      <c r="E1935" t="s">
        <v>131</v>
      </c>
      <c r="F1935" t="s">
        <v>132</v>
      </c>
      <c r="G1935" t="s">
        <v>133</v>
      </c>
      <c r="H1935" t="s">
        <v>172</v>
      </c>
      <c r="I1935">
        <v>60</v>
      </c>
      <c r="J1935" t="s">
        <v>137</v>
      </c>
      <c r="K1935" t="s">
        <v>173</v>
      </c>
      <c r="L1935">
        <v>40</v>
      </c>
      <c r="M1935" t="s">
        <v>137</v>
      </c>
      <c r="N1935" t="s">
        <v>174</v>
      </c>
      <c r="O1935">
        <v>50</v>
      </c>
      <c r="P1935" t="s">
        <v>137</v>
      </c>
      <c r="Q1935" t="s">
        <v>175</v>
      </c>
      <c r="R1935">
        <v>40</v>
      </c>
      <c r="S1935" t="s">
        <v>137</v>
      </c>
      <c r="T1935" t="s">
        <v>176</v>
      </c>
      <c r="U1935">
        <v>60</v>
      </c>
      <c r="V1935" t="s">
        <v>137</v>
      </c>
      <c r="W1935" t="s">
        <v>177</v>
      </c>
      <c r="X1935">
        <v>50</v>
      </c>
      <c r="Y1935" t="s">
        <v>137</v>
      </c>
      <c r="Z1935" t="s">
        <v>178</v>
      </c>
      <c r="AA1935">
        <v>50</v>
      </c>
      <c r="AB1935" t="s">
        <v>137</v>
      </c>
      <c r="AC1935" t="s">
        <v>179</v>
      </c>
      <c r="AD1935">
        <v>35</v>
      </c>
      <c r="AE1935" t="s">
        <v>137</v>
      </c>
      <c r="AF1935" t="s">
        <v>180</v>
      </c>
      <c r="AG1935">
        <v>8</v>
      </c>
      <c r="AH1935" t="s">
        <v>137</v>
      </c>
      <c r="AI1935" t="s">
        <v>181</v>
      </c>
      <c r="AJ1935">
        <v>90</v>
      </c>
      <c r="AK1935" t="s">
        <v>137</v>
      </c>
      <c r="AL1935" t="s">
        <v>182</v>
      </c>
      <c r="AM1935">
        <v>1</v>
      </c>
      <c r="AN1935" t="s">
        <v>137</v>
      </c>
    </row>
    <row r="1936" spans="1:40">
      <c r="A1936" s="26">
        <v>41505.939347395833</v>
      </c>
      <c r="B1936" t="s">
        <v>128</v>
      </c>
      <c r="C1936" t="s">
        <v>385</v>
      </c>
      <c r="D1936" t="s">
        <v>2361</v>
      </c>
      <c r="E1936" t="s">
        <v>131</v>
      </c>
      <c r="F1936" t="s">
        <v>132</v>
      </c>
      <c r="G1936" t="s">
        <v>133</v>
      </c>
      <c r="H1936" t="s">
        <v>184</v>
      </c>
      <c r="I1936">
        <v>33</v>
      </c>
      <c r="J1936" t="s">
        <v>137</v>
      </c>
      <c r="K1936" t="s">
        <v>185</v>
      </c>
      <c r="L1936">
        <v>33</v>
      </c>
      <c r="M1936" t="s">
        <v>137</v>
      </c>
      <c r="N1936" t="s">
        <v>186</v>
      </c>
      <c r="O1936">
        <v>34</v>
      </c>
      <c r="P1936" t="s">
        <v>137</v>
      </c>
      <c r="Q1936" t="s">
        <v>164</v>
      </c>
      <c r="R1936">
        <v>20</v>
      </c>
      <c r="S1936" t="s">
        <v>137</v>
      </c>
      <c r="T1936" t="s">
        <v>165</v>
      </c>
      <c r="U1936">
        <v>20</v>
      </c>
      <c r="V1936" t="s">
        <v>137</v>
      </c>
      <c r="W1936" t="s">
        <v>166</v>
      </c>
      <c r="X1936">
        <v>20</v>
      </c>
      <c r="Y1936" t="s">
        <v>137</v>
      </c>
      <c r="Z1936" t="s">
        <v>187</v>
      </c>
      <c r="AA1936">
        <v>20</v>
      </c>
      <c r="AB1936" t="s">
        <v>137</v>
      </c>
      <c r="AC1936" t="s">
        <v>188</v>
      </c>
      <c r="AD1936">
        <v>20</v>
      </c>
      <c r="AE1936" t="s">
        <v>137</v>
      </c>
      <c r="AF1936" t="s">
        <v>189</v>
      </c>
      <c r="AG1936">
        <v>20</v>
      </c>
      <c r="AH1936" t="s">
        <v>137</v>
      </c>
      <c r="AI1936" t="s">
        <v>168</v>
      </c>
      <c r="AJ1936">
        <v>115200</v>
      </c>
      <c r="AK1936" t="s">
        <v>137</v>
      </c>
      <c r="AL1936" t="s">
        <v>169</v>
      </c>
      <c r="AM1936">
        <v>12000</v>
      </c>
      <c r="AN1936" t="s">
        <v>137</v>
      </c>
    </row>
    <row r="1937" spans="1:40">
      <c r="A1937" s="26">
        <v>41505.939347395833</v>
      </c>
      <c r="B1937" t="s">
        <v>128</v>
      </c>
      <c r="C1937" t="s">
        <v>385</v>
      </c>
      <c r="D1937" t="s">
        <v>2362</v>
      </c>
      <c r="E1937" t="s">
        <v>131</v>
      </c>
      <c r="F1937" t="s">
        <v>132</v>
      </c>
      <c r="G1937" t="s">
        <v>133</v>
      </c>
      <c r="H1937" t="s">
        <v>140</v>
      </c>
      <c r="I1937">
        <v>49</v>
      </c>
      <c r="J1937" t="s">
        <v>137</v>
      </c>
      <c r="K1937" t="s">
        <v>141</v>
      </c>
      <c r="L1937">
        <v>130</v>
      </c>
      <c r="M1937" t="s">
        <v>137</v>
      </c>
      <c r="N1937" t="s">
        <v>142</v>
      </c>
      <c r="O1937">
        <v>180</v>
      </c>
      <c r="P1937" t="s">
        <v>137</v>
      </c>
      <c r="Q1937" t="s">
        <v>143</v>
      </c>
      <c r="R1937">
        <v>140</v>
      </c>
      <c r="S1937" t="s">
        <v>137</v>
      </c>
      <c r="T1937" t="s">
        <v>144</v>
      </c>
      <c r="U1937">
        <v>80</v>
      </c>
      <c r="V1937" t="s">
        <v>137</v>
      </c>
      <c r="W1937" t="s">
        <v>145</v>
      </c>
      <c r="X1937">
        <v>101</v>
      </c>
      <c r="Y1937" t="s">
        <v>137</v>
      </c>
      <c r="Z1937" t="s">
        <v>146</v>
      </c>
      <c r="AA1937">
        <v>190</v>
      </c>
      <c r="AB1937" t="s">
        <v>137</v>
      </c>
      <c r="AC1937" t="s">
        <v>147</v>
      </c>
      <c r="AD1937">
        <v>20</v>
      </c>
      <c r="AE1937" t="s">
        <v>137</v>
      </c>
    </row>
    <row r="1938" spans="1:40">
      <c r="A1938" s="26">
        <v>41505.939347395833</v>
      </c>
      <c r="B1938" t="s">
        <v>128</v>
      </c>
      <c r="C1938" t="s">
        <v>385</v>
      </c>
      <c r="D1938" t="s">
        <v>2363</v>
      </c>
    </row>
    <row r="1939" spans="1:40">
      <c r="A1939" s="26">
        <v>41505.939347395833</v>
      </c>
      <c r="B1939" t="s">
        <v>128</v>
      </c>
      <c r="C1939" t="s">
        <v>385</v>
      </c>
      <c r="D1939" t="s">
        <v>2364</v>
      </c>
      <c r="E1939" t="s">
        <v>131</v>
      </c>
      <c r="F1939" t="s">
        <v>132</v>
      </c>
      <c r="G1939" t="s">
        <v>133</v>
      </c>
      <c r="H1939" t="s">
        <v>150</v>
      </c>
      <c r="I1939">
        <v>50</v>
      </c>
      <c r="J1939" t="s">
        <v>137</v>
      </c>
      <c r="K1939" t="s">
        <v>151</v>
      </c>
      <c r="L1939">
        <v>50</v>
      </c>
      <c r="M1939" t="s">
        <v>137</v>
      </c>
      <c r="N1939" t="s">
        <v>152</v>
      </c>
      <c r="O1939">
        <v>50</v>
      </c>
      <c r="P1939" t="s">
        <v>137</v>
      </c>
    </row>
    <row r="1940" spans="1:40">
      <c r="A1940" s="26">
        <v>41505.939347395833</v>
      </c>
      <c r="B1940" t="s">
        <v>128</v>
      </c>
      <c r="C1940" t="s">
        <v>385</v>
      </c>
      <c r="D1940" t="s">
        <v>2365</v>
      </c>
      <c r="E1940" t="s">
        <v>131</v>
      </c>
      <c r="F1940" t="s">
        <v>132</v>
      </c>
      <c r="G1940" t="s">
        <v>133</v>
      </c>
      <c r="H1940" t="s">
        <v>154</v>
      </c>
      <c r="I1940">
        <v>35</v>
      </c>
      <c r="J1940" t="s">
        <v>137</v>
      </c>
      <c r="K1940" t="s">
        <v>155</v>
      </c>
      <c r="L1940">
        <v>5</v>
      </c>
      <c r="M1940" t="s">
        <v>137</v>
      </c>
      <c r="N1940" t="s">
        <v>156</v>
      </c>
      <c r="O1940">
        <v>60</v>
      </c>
      <c r="P1940" t="s">
        <v>137</v>
      </c>
    </row>
    <row r="1941" spans="1:40">
      <c r="A1941" s="26">
        <v>41505.939347395833</v>
      </c>
      <c r="B1941" t="s">
        <v>128</v>
      </c>
      <c r="C1941" t="s">
        <v>385</v>
      </c>
      <c r="D1941" t="s">
        <v>2366</v>
      </c>
      <c r="E1941" t="s">
        <v>131</v>
      </c>
      <c r="F1941" t="s">
        <v>132</v>
      </c>
      <c r="G1941" t="s">
        <v>133</v>
      </c>
      <c r="H1941" t="s">
        <v>158</v>
      </c>
      <c r="I1941">
        <v>1</v>
      </c>
      <c r="J1941" t="s">
        <v>137</v>
      </c>
    </row>
    <row r="1942" spans="1:40">
      <c r="A1942" s="26">
        <v>41505.939347395833</v>
      </c>
      <c r="B1942" t="s">
        <v>128</v>
      </c>
      <c r="C1942" t="s">
        <v>385</v>
      </c>
      <c r="D1942" t="s">
        <v>2367</v>
      </c>
      <c r="E1942" t="s">
        <v>131</v>
      </c>
      <c r="F1942" t="s">
        <v>132</v>
      </c>
      <c r="G1942" t="s">
        <v>133</v>
      </c>
      <c r="H1942" t="s">
        <v>160</v>
      </c>
      <c r="I1942">
        <v>30</v>
      </c>
      <c r="J1942" t="s">
        <v>137</v>
      </c>
      <c r="K1942" t="s">
        <v>161</v>
      </c>
      <c r="L1942">
        <v>30</v>
      </c>
      <c r="M1942" t="s">
        <v>137</v>
      </c>
      <c r="N1942" t="s">
        <v>162</v>
      </c>
      <c r="O1942">
        <v>30</v>
      </c>
      <c r="P1942" t="s">
        <v>137</v>
      </c>
      <c r="Q1942" t="s">
        <v>163</v>
      </c>
      <c r="R1942">
        <v>10</v>
      </c>
      <c r="S1942" t="s">
        <v>137</v>
      </c>
      <c r="T1942" t="s">
        <v>164</v>
      </c>
      <c r="U1942">
        <v>20</v>
      </c>
      <c r="V1942" t="s">
        <v>137</v>
      </c>
      <c r="W1942" t="s">
        <v>165</v>
      </c>
      <c r="X1942">
        <v>20</v>
      </c>
      <c r="Y1942" t="s">
        <v>137</v>
      </c>
      <c r="Z1942" t="s">
        <v>166</v>
      </c>
      <c r="AA1942">
        <v>20</v>
      </c>
      <c r="AB1942" t="s">
        <v>137</v>
      </c>
      <c r="AC1942" t="s">
        <v>167</v>
      </c>
      <c r="AD1942">
        <v>20</v>
      </c>
      <c r="AE1942" t="s">
        <v>137</v>
      </c>
      <c r="AF1942" t="s">
        <v>168</v>
      </c>
      <c r="AG1942">
        <v>115200</v>
      </c>
      <c r="AH1942" t="s">
        <v>137</v>
      </c>
      <c r="AI1942" t="s">
        <v>169</v>
      </c>
      <c r="AJ1942">
        <v>12000</v>
      </c>
      <c r="AK1942" t="s">
        <v>137</v>
      </c>
      <c r="AL1942" t="s">
        <v>170</v>
      </c>
      <c r="AM1942">
        <v>30000</v>
      </c>
      <c r="AN1942" t="s">
        <v>137</v>
      </c>
    </row>
    <row r="1943" spans="1:40">
      <c r="A1943" s="26">
        <v>41505.939347395833</v>
      </c>
      <c r="B1943" t="s">
        <v>128</v>
      </c>
      <c r="C1943" t="s">
        <v>385</v>
      </c>
      <c r="D1943" t="s">
        <v>2368</v>
      </c>
      <c r="E1943" t="s">
        <v>131</v>
      </c>
      <c r="F1943" t="s">
        <v>132</v>
      </c>
      <c r="G1943" t="s">
        <v>133</v>
      </c>
      <c r="H1943" t="s">
        <v>172</v>
      </c>
      <c r="I1943">
        <v>60</v>
      </c>
      <c r="J1943" t="s">
        <v>137</v>
      </c>
      <c r="K1943" t="s">
        <v>173</v>
      </c>
      <c r="L1943">
        <v>40</v>
      </c>
      <c r="M1943" t="s">
        <v>137</v>
      </c>
      <c r="N1943" t="s">
        <v>174</v>
      </c>
      <c r="O1943">
        <v>50</v>
      </c>
      <c r="P1943" t="s">
        <v>137</v>
      </c>
      <c r="Q1943" t="s">
        <v>175</v>
      </c>
      <c r="R1943">
        <v>40</v>
      </c>
      <c r="S1943" t="s">
        <v>137</v>
      </c>
      <c r="T1943" t="s">
        <v>176</v>
      </c>
      <c r="U1943">
        <v>60</v>
      </c>
      <c r="V1943" t="s">
        <v>137</v>
      </c>
      <c r="W1943" t="s">
        <v>177</v>
      </c>
      <c r="X1943">
        <v>50</v>
      </c>
      <c r="Y1943" t="s">
        <v>137</v>
      </c>
      <c r="Z1943" t="s">
        <v>178</v>
      </c>
      <c r="AA1943">
        <v>50</v>
      </c>
      <c r="AB1943" t="s">
        <v>137</v>
      </c>
      <c r="AC1943" t="s">
        <v>179</v>
      </c>
      <c r="AD1943">
        <v>35</v>
      </c>
      <c r="AE1943" t="s">
        <v>137</v>
      </c>
      <c r="AF1943" t="s">
        <v>180</v>
      </c>
      <c r="AG1943">
        <v>8</v>
      </c>
      <c r="AH1943" t="s">
        <v>137</v>
      </c>
      <c r="AI1943" t="s">
        <v>181</v>
      </c>
      <c r="AJ1943">
        <v>90</v>
      </c>
      <c r="AK1943" t="s">
        <v>137</v>
      </c>
      <c r="AL1943" t="s">
        <v>182</v>
      </c>
      <c r="AM1943">
        <v>1</v>
      </c>
      <c r="AN1943" t="s">
        <v>137</v>
      </c>
    </row>
    <row r="1944" spans="1:40">
      <c r="A1944" s="26">
        <v>41505.939347395833</v>
      </c>
      <c r="B1944" t="s">
        <v>128</v>
      </c>
      <c r="C1944" t="s">
        <v>385</v>
      </c>
      <c r="D1944" t="s">
        <v>2369</v>
      </c>
      <c r="E1944" t="s">
        <v>131</v>
      </c>
      <c r="F1944" t="s">
        <v>132</v>
      </c>
      <c r="G1944" t="s">
        <v>133</v>
      </c>
      <c r="H1944" t="s">
        <v>184</v>
      </c>
      <c r="I1944">
        <v>33</v>
      </c>
      <c r="J1944" t="s">
        <v>137</v>
      </c>
      <c r="K1944" t="s">
        <v>185</v>
      </c>
      <c r="L1944">
        <v>33</v>
      </c>
      <c r="M1944" t="s">
        <v>137</v>
      </c>
      <c r="N1944" t="s">
        <v>186</v>
      </c>
      <c r="O1944">
        <v>34</v>
      </c>
      <c r="P1944" t="s">
        <v>137</v>
      </c>
      <c r="Q1944" t="s">
        <v>164</v>
      </c>
      <c r="R1944">
        <v>20</v>
      </c>
      <c r="S1944" t="s">
        <v>137</v>
      </c>
      <c r="T1944" t="s">
        <v>165</v>
      </c>
      <c r="U1944">
        <v>20</v>
      </c>
      <c r="V1944" t="s">
        <v>137</v>
      </c>
      <c r="W1944" t="s">
        <v>166</v>
      </c>
      <c r="X1944">
        <v>20</v>
      </c>
      <c r="Y1944" t="s">
        <v>137</v>
      </c>
      <c r="Z1944" t="s">
        <v>187</v>
      </c>
      <c r="AA1944">
        <v>20</v>
      </c>
      <c r="AB1944" t="s">
        <v>137</v>
      </c>
      <c r="AC1944" t="s">
        <v>188</v>
      </c>
      <c r="AD1944">
        <v>20</v>
      </c>
      <c r="AE1944" t="s">
        <v>137</v>
      </c>
      <c r="AF1944" t="s">
        <v>189</v>
      </c>
      <c r="AG1944">
        <v>20</v>
      </c>
      <c r="AH1944" t="s">
        <v>137</v>
      </c>
      <c r="AI1944" t="s">
        <v>168</v>
      </c>
      <c r="AJ1944">
        <v>115200</v>
      </c>
      <c r="AK1944" t="s">
        <v>137</v>
      </c>
      <c r="AL1944" t="s">
        <v>169</v>
      </c>
      <c r="AM1944">
        <v>12000</v>
      </c>
      <c r="AN1944" t="s">
        <v>137</v>
      </c>
    </row>
    <row r="1945" spans="1:40">
      <c r="A1945" s="26">
        <v>41505.939347395833</v>
      </c>
      <c r="B1945" t="s">
        <v>128</v>
      </c>
      <c r="C1945" t="s">
        <v>385</v>
      </c>
      <c r="D1945" t="s">
        <v>2370</v>
      </c>
      <c r="E1945" t="s">
        <v>131</v>
      </c>
      <c r="F1945" t="s">
        <v>132</v>
      </c>
      <c r="G1945" t="s">
        <v>133</v>
      </c>
      <c r="H1945" t="s">
        <v>140</v>
      </c>
      <c r="I1945">
        <v>49</v>
      </c>
      <c r="J1945" t="s">
        <v>137</v>
      </c>
      <c r="K1945" t="s">
        <v>141</v>
      </c>
      <c r="L1945">
        <v>130</v>
      </c>
      <c r="M1945" t="s">
        <v>137</v>
      </c>
      <c r="N1945" t="s">
        <v>142</v>
      </c>
      <c r="O1945">
        <v>180</v>
      </c>
      <c r="P1945" t="s">
        <v>137</v>
      </c>
      <c r="Q1945" t="s">
        <v>143</v>
      </c>
      <c r="R1945">
        <v>140</v>
      </c>
      <c r="S1945" t="s">
        <v>137</v>
      </c>
      <c r="T1945" t="s">
        <v>144</v>
      </c>
      <c r="U1945">
        <v>80</v>
      </c>
      <c r="V1945" t="s">
        <v>137</v>
      </c>
      <c r="W1945" t="s">
        <v>145</v>
      </c>
      <c r="X1945">
        <v>101</v>
      </c>
      <c r="Y1945" t="s">
        <v>137</v>
      </c>
      <c r="Z1945" t="s">
        <v>146</v>
      </c>
      <c r="AA1945">
        <v>190</v>
      </c>
      <c r="AB1945" t="s">
        <v>137</v>
      </c>
      <c r="AC1945" t="s">
        <v>147</v>
      </c>
      <c r="AD1945">
        <v>20</v>
      </c>
      <c r="AE1945" t="s">
        <v>137</v>
      </c>
    </row>
    <row r="1946" spans="1:40">
      <c r="A1946" s="26">
        <v>41505.939347395833</v>
      </c>
      <c r="B1946" t="s">
        <v>128</v>
      </c>
      <c r="C1946" t="s">
        <v>385</v>
      </c>
      <c r="D1946" t="s">
        <v>2371</v>
      </c>
    </row>
    <row r="1947" spans="1:40">
      <c r="A1947" s="26">
        <v>41505.939347395833</v>
      </c>
      <c r="B1947" t="s">
        <v>128</v>
      </c>
      <c r="C1947" t="s">
        <v>446</v>
      </c>
      <c r="D1947" t="s">
        <v>2372</v>
      </c>
      <c r="E1947" t="s">
        <v>131</v>
      </c>
      <c r="F1947" t="s">
        <v>132</v>
      </c>
      <c r="G1947" t="s">
        <v>133</v>
      </c>
      <c r="H1947" t="s">
        <v>140</v>
      </c>
      <c r="I1947">
        <v>49</v>
      </c>
      <c r="J1947" t="s">
        <v>137</v>
      </c>
      <c r="K1947" t="s">
        <v>141</v>
      </c>
      <c r="L1947">
        <v>130</v>
      </c>
      <c r="M1947" t="s">
        <v>137</v>
      </c>
      <c r="N1947" t="s">
        <v>142</v>
      </c>
      <c r="O1947">
        <v>180</v>
      </c>
      <c r="P1947" t="s">
        <v>137</v>
      </c>
      <c r="Q1947" t="s">
        <v>143</v>
      </c>
      <c r="R1947">
        <v>140</v>
      </c>
      <c r="S1947" t="s">
        <v>137</v>
      </c>
      <c r="T1947" t="s">
        <v>144</v>
      </c>
      <c r="U1947">
        <v>80</v>
      </c>
      <c r="V1947" t="s">
        <v>137</v>
      </c>
      <c r="W1947" t="s">
        <v>145</v>
      </c>
      <c r="X1947">
        <v>101</v>
      </c>
      <c r="Y1947" t="s">
        <v>137</v>
      </c>
      <c r="Z1947" t="s">
        <v>146</v>
      </c>
      <c r="AA1947">
        <v>190</v>
      </c>
      <c r="AB1947" t="s">
        <v>137</v>
      </c>
      <c r="AC1947" t="s">
        <v>147</v>
      </c>
      <c r="AD1947">
        <v>20</v>
      </c>
      <c r="AE1947" t="s">
        <v>137</v>
      </c>
    </row>
    <row r="1948" spans="1:40">
      <c r="A1948" s="26">
        <v>41505.939347395833</v>
      </c>
      <c r="B1948" t="s">
        <v>128</v>
      </c>
      <c r="C1948" t="s">
        <v>446</v>
      </c>
      <c r="D1948" t="s">
        <v>2373</v>
      </c>
    </row>
    <row r="1949" spans="1:40">
      <c r="A1949" s="26">
        <v>41505.939347395833</v>
      </c>
      <c r="B1949" t="s">
        <v>128</v>
      </c>
      <c r="C1949" t="s">
        <v>446</v>
      </c>
      <c r="D1949" t="s">
        <v>2374</v>
      </c>
      <c r="E1949" t="s">
        <v>131</v>
      </c>
      <c r="F1949" t="s">
        <v>132</v>
      </c>
      <c r="G1949" t="s">
        <v>133</v>
      </c>
      <c r="H1949" t="s">
        <v>150</v>
      </c>
      <c r="I1949">
        <v>50</v>
      </c>
      <c r="J1949" t="s">
        <v>137</v>
      </c>
      <c r="K1949" t="s">
        <v>151</v>
      </c>
      <c r="L1949">
        <v>50</v>
      </c>
      <c r="M1949" t="s">
        <v>137</v>
      </c>
      <c r="N1949" t="s">
        <v>152</v>
      </c>
      <c r="O1949">
        <v>50</v>
      </c>
      <c r="P1949" t="s">
        <v>137</v>
      </c>
    </row>
    <row r="1950" spans="1:40">
      <c r="A1950" s="26">
        <v>41505.939347395833</v>
      </c>
      <c r="B1950" t="s">
        <v>128</v>
      </c>
      <c r="C1950" t="s">
        <v>446</v>
      </c>
      <c r="D1950" t="s">
        <v>2375</v>
      </c>
      <c r="E1950" t="s">
        <v>131</v>
      </c>
      <c r="F1950" t="s">
        <v>132</v>
      </c>
      <c r="G1950" t="s">
        <v>133</v>
      </c>
      <c r="H1950" t="s">
        <v>154</v>
      </c>
      <c r="I1950">
        <v>35</v>
      </c>
      <c r="J1950" t="s">
        <v>137</v>
      </c>
      <c r="K1950" t="s">
        <v>155</v>
      </c>
      <c r="L1950">
        <v>5</v>
      </c>
      <c r="M1950" t="s">
        <v>137</v>
      </c>
      <c r="N1950" t="s">
        <v>156</v>
      </c>
      <c r="O1950">
        <v>60</v>
      </c>
      <c r="P1950" t="s">
        <v>137</v>
      </c>
    </row>
    <row r="1951" spans="1:40">
      <c r="A1951" s="26">
        <v>41505.939347395833</v>
      </c>
      <c r="B1951" t="s">
        <v>128</v>
      </c>
      <c r="C1951" t="s">
        <v>446</v>
      </c>
      <c r="D1951" t="s">
        <v>2376</v>
      </c>
      <c r="E1951" t="s">
        <v>131</v>
      </c>
      <c r="F1951" t="s">
        <v>132</v>
      </c>
      <c r="G1951" t="s">
        <v>133</v>
      </c>
      <c r="H1951" t="s">
        <v>158</v>
      </c>
      <c r="I1951">
        <v>1</v>
      </c>
      <c r="J1951" t="s">
        <v>137</v>
      </c>
    </row>
    <row r="1952" spans="1:40">
      <c r="A1952" s="26">
        <v>41505.939347395833</v>
      </c>
      <c r="B1952" t="s">
        <v>128</v>
      </c>
      <c r="C1952" t="s">
        <v>446</v>
      </c>
      <c r="D1952" t="s">
        <v>2377</v>
      </c>
      <c r="E1952" t="s">
        <v>131</v>
      </c>
      <c r="F1952" t="s">
        <v>132</v>
      </c>
      <c r="G1952" t="s">
        <v>133</v>
      </c>
      <c r="H1952" t="s">
        <v>160</v>
      </c>
      <c r="I1952">
        <v>30</v>
      </c>
      <c r="J1952" t="s">
        <v>137</v>
      </c>
      <c r="K1952" t="s">
        <v>161</v>
      </c>
      <c r="L1952">
        <v>30</v>
      </c>
      <c r="M1952" t="s">
        <v>137</v>
      </c>
      <c r="N1952" t="s">
        <v>162</v>
      </c>
      <c r="O1952">
        <v>30</v>
      </c>
      <c r="P1952" t="s">
        <v>137</v>
      </c>
      <c r="Q1952" t="s">
        <v>163</v>
      </c>
      <c r="R1952">
        <v>10</v>
      </c>
      <c r="S1952" t="s">
        <v>137</v>
      </c>
      <c r="T1952" t="s">
        <v>164</v>
      </c>
      <c r="U1952">
        <v>20</v>
      </c>
      <c r="V1952" t="s">
        <v>137</v>
      </c>
      <c r="W1952" t="s">
        <v>165</v>
      </c>
      <c r="X1952">
        <v>20</v>
      </c>
      <c r="Y1952" t="s">
        <v>137</v>
      </c>
      <c r="Z1952" t="s">
        <v>166</v>
      </c>
      <c r="AA1952">
        <v>20</v>
      </c>
      <c r="AB1952" t="s">
        <v>137</v>
      </c>
      <c r="AC1952" t="s">
        <v>167</v>
      </c>
      <c r="AD1952">
        <v>20</v>
      </c>
      <c r="AE1952" t="s">
        <v>137</v>
      </c>
      <c r="AF1952" t="s">
        <v>168</v>
      </c>
      <c r="AG1952">
        <v>115200</v>
      </c>
      <c r="AH1952" t="s">
        <v>137</v>
      </c>
      <c r="AI1952" t="s">
        <v>169</v>
      </c>
      <c r="AJ1952">
        <v>12000</v>
      </c>
      <c r="AK1952" t="s">
        <v>137</v>
      </c>
      <c r="AL1952" t="s">
        <v>170</v>
      </c>
      <c r="AM1952">
        <v>30000</v>
      </c>
      <c r="AN1952" t="s">
        <v>137</v>
      </c>
    </row>
    <row r="1953" spans="1:40">
      <c r="A1953" s="26">
        <v>41505.939347395833</v>
      </c>
      <c r="B1953" t="s">
        <v>128</v>
      </c>
      <c r="C1953" t="s">
        <v>446</v>
      </c>
      <c r="D1953" t="s">
        <v>2378</v>
      </c>
      <c r="E1953" t="s">
        <v>131</v>
      </c>
      <c r="F1953" t="s">
        <v>132</v>
      </c>
      <c r="G1953" t="s">
        <v>133</v>
      </c>
      <c r="H1953" t="s">
        <v>172</v>
      </c>
      <c r="I1953">
        <v>60</v>
      </c>
      <c r="J1953" t="s">
        <v>137</v>
      </c>
      <c r="K1953" t="s">
        <v>173</v>
      </c>
      <c r="L1953">
        <v>40</v>
      </c>
      <c r="M1953" t="s">
        <v>137</v>
      </c>
      <c r="N1953" t="s">
        <v>174</v>
      </c>
      <c r="O1953">
        <v>50</v>
      </c>
      <c r="P1953" t="s">
        <v>137</v>
      </c>
      <c r="Q1953" t="s">
        <v>175</v>
      </c>
      <c r="R1953">
        <v>40</v>
      </c>
      <c r="S1953" t="s">
        <v>137</v>
      </c>
      <c r="T1953" t="s">
        <v>176</v>
      </c>
      <c r="U1953">
        <v>60</v>
      </c>
      <c r="V1953" t="s">
        <v>137</v>
      </c>
      <c r="W1953" t="s">
        <v>177</v>
      </c>
      <c r="X1953">
        <v>50</v>
      </c>
      <c r="Y1953" t="s">
        <v>137</v>
      </c>
      <c r="Z1953" t="s">
        <v>178</v>
      </c>
      <c r="AA1953">
        <v>50</v>
      </c>
      <c r="AB1953" t="s">
        <v>137</v>
      </c>
      <c r="AC1953" t="s">
        <v>179</v>
      </c>
      <c r="AD1953">
        <v>35</v>
      </c>
      <c r="AE1953" t="s">
        <v>137</v>
      </c>
      <c r="AF1953" t="s">
        <v>180</v>
      </c>
      <c r="AG1953">
        <v>8</v>
      </c>
      <c r="AH1953" t="s">
        <v>137</v>
      </c>
      <c r="AI1953" t="s">
        <v>181</v>
      </c>
      <c r="AJ1953">
        <v>90</v>
      </c>
      <c r="AK1953" t="s">
        <v>137</v>
      </c>
      <c r="AL1953" t="s">
        <v>182</v>
      </c>
      <c r="AM1953">
        <v>1</v>
      </c>
      <c r="AN1953" t="s">
        <v>137</v>
      </c>
    </row>
    <row r="1954" spans="1:40">
      <c r="A1954" s="26">
        <v>41505.939347395833</v>
      </c>
      <c r="B1954" t="s">
        <v>128</v>
      </c>
      <c r="C1954" t="s">
        <v>446</v>
      </c>
      <c r="D1954" t="s">
        <v>2379</v>
      </c>
      <c r="E1954" t="s">
        <v>131</v>
      </c>
      <c r="F1954" t="s">
        <v>132</v>
      </c>
      <c r="G1954" t="s">
        <v>133</v>
      </c>
      <c r="H1954" t="s">
        <v>184</v>
      </c>
      <c r="I1954">
        <v>33</v>
      </c>
      <c r="J1954" t="s">
        <v>137</v>
      </c>
      <c r="K1954" t="s">
        <v>185</v>
      </c>
      <c r="L1954">
        <v>33</v>
      </c>
      <c r="M1954" t="s">
        <v>137</v>
      </c>
      <c r="N1954" t="s">
        <v>186</v>
      </c>
      <c r="O1954">
        <v>34</v>
      </c>
      <c r="P1954" t="s">
        <v>137</v>
      </c>
      <c r="Q1954" t="s">
        <v>164</v>
      </c>
      <c r="R1954">
        <v>20</v>
      </c>
      <c r="S1954" t="s">
        <v>137</v>
      </c>
      <c r="T1954" t="s">
        <v>165</v>
      </c>
      <c r="U1954">
        <v>20</v>
      </c>
      <c r="V1954" t="s">
        <v>137</v>
      </c>
      <c r="W1954" t="s">
        <v>166</v>
      </c>
      <c r="X1954">
        <v>20</v>
      </c>
      <c r="Y1954" t="s">
        <v>137</v>
      </c>
      <c r="Z1954" t="s">
        <v>187</v>
      </c>
      <c r="AA1954">
        <v>20</v>
      </c>
      <c r="AB1954" t="s">
        <v>137</v>
      </c>
      <c r="AC1954" t="s">
        <v>188</v>
      </c>
      <c r="AD1954">
        <v>20</v>
      </c>
      <c r="AE1954" t="s">
        <v>137</v>
      </c>
      <c r="AF1954" t="s">
        <v>189</v>
      </c>
      <c r="AG1954">
        <v>20</v>
      </c>
      <c r="AH1954" t="s">
        <v>137</v>
      </c>
      <c r="AI1954" t="s">
        <v>168</v>
      </c>
      <c r="AJ1954">
        <v>115200</v>
      </c>
      <c r="AK1954" t="s">
        <v>137</v>
      </c>
      <c r="AL1954" t="s">
        <v>169</v>
      </c>
      <c r="AM1954">
        <v>12000</v>
      </c>
      <c r="AN1954" t="s">
        <v>137</v>
      </c>
    </row>
    <row r="1955" spans="1:40">
      <c r="A1955" s="26">
        <v>41505.939347395833</v>
      </c>
      <c r="B1955" t="s">
        <v>128</v>
      </c>
      <c r="C1955" t="s">
        <v>446</v>
      </c>
      <c r="D1955" t="s">
        <v>2380</v>
      </c>
      <c r="E1955" t="s">
        <v>131</v>
      </c>
      <c r="F1955" t="s">
        <v>132</v>
      </c>
      <c r="G1955" t="s">
        <v>133</v>
      </c>
      <c r="H1955" t="s">
        <v>140</v>
      </c>
      <c r="I1955">
        <v>49</v>
      </c>
      <c r="J1955" t="s">
        <v>137</v>
      </c>
      <c r="K1955" t="s">
        <v>141</v>
      </c>
      <c r="L1955">
        <v>130</v>
      </c>
      <c r="M1955" t="s">
        <v>137</v>
      </c>
      <c r="N1955" t="s">
        <v>142</v>
      </c>
      <c r="O1955">
        <v>180</v>
      </c>
      <c r="P1955" t="s">
        <v>137</v>
      </c>
      <c r="Q1955" t="s">
        <v>143</v>
      </c>
      <c r="R1955">
        <v>140</v>
      </c>
      <c r="S1955" t="s">
        <v>137</v>
      </c>
      <c r="T1955" t="s">
        <v>144</v>
      </c>
      <c r="U1955">
        <v>80</v>
      </c>
      <c r="V1955" t="s">
        <v>137</v>
      </c>
      <c r="W1955" t="s">
        <v>145</v>
      </c>
      <c r="X1955">
        <v>101</v>
      </c>
      <c r="Y1955" t="s">
        <v>137</v>
      </c>
      <c r="Z1955" t="s">
        <v>146</v>
      </c>
      <c r="AA1955">
        <v>190</v>
      </c>
      <c r="AB1955" t="s">
        <v>137</v>
      </c>
      <c r="AC1955" t="s">
        <v>147</v>
      </c>
      <c r="AD1955">
        <v>20</v>
      </c>
      <c r="AE1955" t="s">
        <v>137</v>
      </c>
    </row>
    <row r="1956" spans="1:40">
      <c r="A1956" s="26">
        <v>41505.939347395833</v>
      </c>
      <c r="B1956" t="s">
        <v>128</v>
      </c>
      <c r="C1956" t="s">
        <v>446</v>
      </c>
      <c r="D1956" t="s">
        <v>2381</v>
      </c>
    </row>
    <row r="1957" spans="1:40">
      <c r="A1957" s="26">
        <v>41505.939347395833</v>
      </c>
      <c r="B1957" t="s">
        <v>128</v>
      </c>
      <c r="C1957" t="s">
        <v>446</v>
      </c>
      <c r="D1957" t="s">
        <v>2382</v>
      </c>
      <c r="E1957" t="s">
        <v>131</v>
      </c>
      <c r="F1957" t="s">
        <v>132</v>
      </c>
      <c r="G1957" t="s">
        <v>133</v>
      </c>
      <c r="H1957" t="s">
        <v>150</v>
      </c>
      <c r="I1957">
        <v>50</v>
      </c>
      <c r="J1957" t="s">
        <v>137</v>
      </c>
      <c r="K1957" t="s">
        <v>151</v>
      </c>
      <c r="L1957">
        <v>50</v>
      </c>
      <c r="M1957" t="s">
        <v>137</v>
      </c>
      <c r="N1957" t="s">
        <v>152</v>
      </c>
      <c r="O1957">
        <v>50</v>
      </c>
      <c r="P1957" t="s">
        <v>137</v>
      </c>
    </row>
    <row r="1958" spans="1:40">
      <c r="A1958" s="26">
        <v>41505.939347395833</v>
      </c>
      <c r="B1958" t="s">
        <v>128</v>
      </c>
      <c r="C1958" t="s">
        <v>446</v>
      </c>
      <c r="D1958" t="s">
        <v>2383</v>
      </c>
      <c r="E1958" t="s">
        <v>131</v>
      </c>
      <c r="F1958" t="s">
        <v>132</v>
      </c>
      <c r="G1958" t="s">
        <v>133</v>
      </c>
      <c r="H1958" t="s">
        <v>154</v>
      </c>
      <c r="I1958">
        <v>35</v>
      </c>
      <c r="J1958" t="s">
        <v>137</v>
      </c>
      <c r="K1958" t="s">
        <v>155</v>
      </c>
      <c r="L1958">
        <v>5</v>
      </c>
      <c r="M1958" t="s">
        <v>137</v>
      </c>
      <c r="N1958" t="s">
        <v>156</v>
      </c>
      <c r="O1958">
        <v>60</v>
      </c>
      <c r="P1958" t="s">
        <v>137</v>
      </c>
    </row>
    <row r="1959" spans="1:40">
      <c r="A1959" s="26">
        <v>41505.939347395833</v>
      </c>
      <c r="B1959" t="s">
        <v>128</v>
      </c>
      <c r="C1959" t="s">
        <v>446</v>
      </c>
      <c r="D1959" t="s">
        <v>2384</v>
      </c>
      <c r="E1959" t="s">
        <v>131</v>
      </c>
      <c r="F1959" t="s">
        <v>132</v>
      </c>
      <c r="G1959" t="s">
        <v>133</v>
      </c>
      <c r="H1959" t="s">
        <v>158</v>
      </c>
      <c r="I1959">
        <v>1</v>
      </c>
      <c r="J1959" t="s">
        <v>137</v>
      </c>
    </row>
    <row r="1960" spans="1:40">
      <c r="A1960" s="26">
        <v>41505.939347395833</v>
      </c>
      <c r="B1960" t="s">
        <v>128</v>
      </c>
      <c r="C1960" t="s">
        <v>446</v>
      </c>
      <c r="D1960" t="s">
        <v>2385</v>
      </c>
      <c r="E1960" t="s">
        <v>131</v>
      </c>
      <c r="F1960" t="s">
        <v>132</v>
      </c>
      <c r="G1960" t="s">
        <v>133</v>
      </c>
      <c r="H1960" t="s">
        <v>160</v>
      </c>
      <c r="I1960">
        <v>30</v>
      </c>
      <c r="J1960" t="s">
        <v>137</v>
      </c>
      <c r="K1960" t="s">
        <v>161</v>
      </c>
      <c r="L1960">
        <v>30</v>
      </c>
      <c r="M1960" t="s">
        <v>137</v>
      </c>
      <c r="N1960" t="s">
        <v>162</v>
      </c>
      <c r="O1960">
        <v>30</v>
      </c>
      <c r="P1960" t="s">
        <v>137</v>
      </c>
      <c r="Q1960" t="s">
        <v>163</v>
      </c>
      <c r="R1960">
        <v>10</v>
      </c>
      <c r="S1960" t="s">
        <v>137</v>
      </c>
      <c r="T1960" t="s">
        <v>164</v>
      </c>
      <c r="U1960">
        <v>20</v>
      </c>
      <c r="V1960" t="s">
        <v>137</v>
      </c>
      <c r="W1960" t="s">
        <v>165</v>
      </c>
      <c r="X1960">
        <v>20</v>
      </c>
      <c r="Y1960" t="s">
        <v>137</v>
      </c>
      <c r="Z1960" t="s">
        <v>166</v>
      </c>
      <c r="AA1960">
        <v>20</v>
      </c>
      <c r="AB1960" t="s">
        <v>137</v>
      </c>
      <c r="AC1960" t="s">
        <v>167</v>
      </c>
      <c r="AD1960">
        <v>20</v>
      </c>
      <c r="AE1960" t="s">
        <v>137</v>
      </c>
      <c r="AF1960" t="s">
        <v>168</v>
      </c>
      <c r="AG1960">
        <v>115200</v>
      </c>
      <c r="AH1960" t="s">
        <v>137</v>
      </c>
      <c r="AI1960" t="s">
        <v>169</v>
      </c>
      <c r="AJ1960">
        <v>12000</v>
      </c>
      <c r="AK1960" t="s">
        <v>137</v>
      </c>
      <c r="AL1960" t="s">
        <v>170</v>
      </c>
      <c r="AM1960">
        <v>30000</v>
      </c>
      <c r="AN1960" t="s">
        <v>137</v>
      </c>
    </row>
    <row r="1961" spans="1:40">
      <c r="A1961" s="26">
        <v>41505.939347395833</v>
      </c>
      <c r="B1961" t="s">
        <v>128</v>
      </c>
      <c r="C1961" t="s">
        <v>446</v>
      </c>
      <c r="D1961" t="s">
        <v>2386</v>
      </c>
      <c r="E1961" t="s">
        <v>131</v>
      </c>
      <c r="F1961" t="s">
        <v>132</v>
      </c>
      <c r="G1961" t="s">
        <v>133</v>
      </c>
      <c r="H1961" t="s">
        <v>172</v>
      </c>
      <c r="I1961">
        <v>60</v>
      </c>
      <c r="J1961" t="s">
        <v>137</v>
      </c>
      <c r="K1961" t="s">
        <v>173</v>
      </c>
      <c r="L1961">
        <v>40</v>
      </c>
      <c r="M1961" t="s">
        <v>137</v>
      </c>
      <c r="N1961" t="s">
        <v>174</v>
      </c>
      <c r="O1961">
        <v>50</v>
      </c>
      <c r="P1961" t="s">
        <v>137</v>
      </c>
      <c r="Q1961" t="s">
        <v>175</v>
      </c>
      <c r="R1961">
        <v>40</v>
      </c>
      <c r="S1961" t="s">
        <v>137</v>
      </c>
      <c r="T1961" t="s">
        <v>176</v>
      </c>
      <c r="U1961">
        <v>60</v>
      </c>
      <c r="V1961" t="s">
        <v>137</v>
      </c>
      <c r="W1961" t="s">
        <v>177</v>
      </c>
      <c r="X1961">
        <v>50</v>
      </c>
      <c r="Y1961" t="s">
        <v>137</v>
      </c>
      <c r="Z1961" t="s">
        <v>178</v>
      </c>
      <c r="AA1961">
        <v>50</v>
      </c>
      <c r="AB1961" t="s">
        <v>137</v>
      </c>
      <c r="AC1961" t="s">
        <v>179</v>
      </c>
      <c r="AD1961">
        <v>35</v>
      </c>
      <c r="AE1961" t="s">
        <v>137</v>
      </c>
      <c r="AF1961" t="s">
        <v>180</v>
      </c>
      <c r="AG1961">
        <v>8</v>
      </c>
      <c r="AH1961" t="s">
        <v>137</v>
      </c>
      <c r="AI1961" t="s">
        <v>181</v>
      </c>
      <c r="AJ1961">
        <v>90</v>
      </c>
      <c r="AK1961" t="s">
        <v>137</v>
      </c>
      <c r="AL1961" t="s">
        <v>182</v>
      </c>
      <c r="AM1961">
        <v>1</v>
      </c>
      <c r="AN1961" t="s">
        <v>137</v>
      </c>
    </row>
    <row r="1962" spans="1:40">
      <c r="A1962" s="26">
        <v>41505.939347395833</v>
      </c>
      <c r="B1962" t="s">
        <v>128</v>
      </c>
      <c r="C1962" t="s">
        <v>446</v>
      </c>
      <c r="D1962" t="s">
        <v>2387</v>
      </c>
      <c r="E1962" t="s">
        <v>131</v>
      </c>
      <c r="F1962" t="s">
        <v>132</v>
      </c>
      <c r="G1962" t="s">
        <v>133</v>
      </c>
      <c r="H1962" t="s">
        <v>184</v>
      </c>
      <c r="I1962">
        <v>33</v>
      </c>
      <c r="J1962" t="s">
        <v>137</v>
      </c>
      <c r="K1962" t="s">
        <v>185</v>
      </c>
      <c r="L1962">
        <v>33</v>
      </c>
      <c r="M1962" t="s">
        <v>137</v>
      </c>
      <c r="N1962" t="s">
        <v>186</v>
      </c>
      <c r="O1962">
        <v>34</v>
      </c>
      <c r="P1962" t="s">
        <v>137</v>
      </c>
      <c r="Q1962" t="s">
        <v>164</v>
      </c>
      <c r="R1962">
        <v>20</v>
      </c>
      <c r="S1962" t="s">
        <v>137</v>
      </c>
      <c r="T1962" t="s">
        <v>165</v>
      </c>
      <c r="U1962">
        <v>20</v>
      </c>
      <c r="V1962" t="s">
        <v>137</v>
      </c>
      <c r="W1962" t="s">
        <v>166</v>
      </c>
      <c r="X1962">
        <v>20</v>
      </c>
      <c r="Y1962" t="s">
        <v>137</v>
      </c>
      <c r="Z1962" t="s">
        <v>187</v>
      </c>
      <c r="AA1962">
        <v>20</v>
      </c>
      <c r="AB1962" t="s">
        <v>137</v>
      </c>
      <c r="AC1962" t="s">
        <v>188</v>
      </c>
      <c r="AD1962">
        <v>20</v>
      </c>
      <c r="AE1962" t="s">
        <v>137</v>
      </c>
      <c r="AF1962" t="s">
        <v>189</v>
      </c>
      <c r="AG1962">
        <v>20</v>
      </c>
      <c r="AH1962" t="s">
        <v>137</v>
      </c>
      <c r="AI1962" t="s">
        <v>168</v>
      </c>
      <c r="AJ1962">
        <v>115200</v>
      </c>
      <c r="AK1962" t="s">
        <v>137</v>
      </c>
      <c r="AL1962" t="s">
        <v>169</v>
      </c>
      <c r="AM1962">
        <v>12000</v>
      </c>
      <c r="AN1962" t="s">
        <v>137</v>
      </c>
    </row>
    <row r="1963" spans="1:40">
      <c r="A1963" s="26">
        <v>41505.939347395833</v>
      </c>
      <c r="B1963" t="s">
        <v>128</v>
      </c>
      <c r="C1963" t="s">
        <v>446</v>
      </c>
      <c r="D1963" t="s">
        <v>2388</v>
      </c>
      <c r="E1963" t="s">
        <v>131</v>
      </c>
      <c r="F1963" t="s">
        <v>132</v>
      </c>
      <c r="G1963" t="s">
        <v>133</v>
      </c>
      <c r="H1963" t="s">
        <v>140</v>
      </c>
      <c r="I1963">
        <v>49</v>
      </c>
      <c r="J1963" t="s">
        <v>137</v>
      </c>
      <c r="K1963" t="s">
        <v>141</v>
      </c>
      <c r="L1963">
        <v>130</v>
      </c>
      <c r="M1963" t="s">
        <v>137</v>
      </c>
      <c r="N1963" t="s">
        <v>142</v>
      </c>
      <c r="O1963">
        <v>180</v>
      </c>
      <c r="P1963" t="s">
        <v>137</v>
      </c>
      <c r="Q1963" t="s">
        <v>143</v>
      </c>
      <c r="R1963">
        <v>140</v>
      </c>
      <c r="S1963" t="s">
        <v>137</v>
      </c>
      <c r="T1963" t="s">
        <v>144</v>
      </c>
      <c r="U1963">
        <v>80</v>
      </c>
      <c r="V1963" t="s">
        <v>137</v>
      </c>
      <c r="W1963" t="s">
        <v>145</v>
      </c>
      <c r="X1963">
        <v>101</v>
      </c>
      <c r="Y1963" t="s">
        <v>137</v>
      </c>
      <c r="Z1963" t="s">
        <v>146</v>
      </c>
      <c r="AA1963">
        <v>190</v>
      </c>
      <c r="AB1963" t="s">
        <v>137</v>
      </c>
      <c r="AC1963" t="s">
        <v>147</v>
      </c>
      <c r="AD1963">
        <v>20</v>
      </c>
      <c r="AE1963" t="s">
        <v>137</v>
      </c>
    </row>
    <row r="1964" spans="1:40">
      <c r="A1964" s="26">
        <v>41505.939347395833</v>
      </c>
      <c r="B1964" t="s">
        <v>128</v>
      </c>
      <c r="C1964" t="s">
        <v>446</v>
      </c>
      <c r="D1964" t="s">
        <v>2389</v>
      </c>
    </row>
    <row r="1965" spans="1:40">
      <c r="A1965" s="26">
        <v>41505.939347395833</v>
      </c>
      <c r="B1965" t="s">
        <v>128</v>
      </c>
      <c r="C1965" t="s">
        <v>446</v>
      </c>
      <c r="D1965" t="s">
        <v>2390</v>
      </c>
      <c r="E1965" t="s">
        <v>131</v>
      </c>
      <c r="F1965" t="s">
        <v>132</v>
      </c>
      <c r="G1965" t="s">
        <v>133</v>
      </c>
      <c r="H1965" t="s">
        <v>150</v>
      </c>
      <c r="I1965">
        <v>50</v>
      </c>
      <c r="J1965" t="s">
        <v>137</v>
      </c>
      <c r="K1965" t="s">
        <v>151</v>
      </c>
      <c r="L1965">
        <v>50</v>
      </c>
      <c r="M1965" t="s">
        <v>137</v>
      </c>
      <c r="N1965" t="s">
        <v>152</v>
      </c>
      <c r="O1965">
        <v>50</v>
      </c>
      <c r="P1965" t="s">
        <v>137</v>
      </c>
    </row>
    <row r="1966" spans="1:40">
      <c r="A1966" s="26">
        <v>41505.939347395833</v>
      </c>
      <c r="B1966" t="s">
        <v>128</v>
      </c>
      <c r="C1966" t="s">
        <v>446</v>
      </c>
      <c r="D1966" t="s">
        <v>2391</v>
      </c>
      <c r="E1966" t="s">
        <v>131</v>
      </c>
      <c r="F1966" t="s">
        <v>132</v>
      </c>
      <c r="G1966" t="s">
        <v>133</v>
      </c>
      <c r="H1966" t="s">
        <v>154</v>
      </c>
      <c r="I1966">
        <v>35</v>
      </c>
      <c r="J1966" t="s">
        <v>137</v>
      </c>
      <c r="K1966" t="s">
        <v>155</v>
      </c>
      <c r="L1966">
        <v>5</v>
      </c>
      <c r="M1966" t="s">
        <v>137</v>
      </c>
      <c r="N1966" t="s">
        <v>156</v>
      </c>
      <c r="O1966">
        <v>60</v>
      </c>
      <c r="P1966" t="s">
        <v>137</v>
      </c>
    </row>
    <row r="1967" spans="1:40">
      <c r="A1967" s="26">
        <v>41505.939347395833</v>
      </c>
      <c r="B1967" t="s">
        <v>128</v>
      </c>
      <c r="C1967" t="s">
        <v>446</v>
      </c>
      <c r="D1967" t="s">
        <v>2392</v>
      </c>
      <c r="E1967" t="s">
        <v>131</v>
      </c>
      <c r="F1967" t="s">
        <v>132</v>
      </c>
      <c r="G1967" t="s">
        <v>133</v>
      </c>
      <c r="H1967" t="s">
        <v>158</v>
      </c>
      <c r="I1967">
        <v>1</v>
      </c>
      <c r="J1967" t="s">
        <v>137</v>
      </c>
    </row>
    <row r="1968" spans="1:40">
      <c r="A1968" s="26">
        <v>41505.939347395833</v>
      </c>
      <c r="B1968" t="s">
        <v>128</v>
      </c>
      <c r="C1968" t="s">
        <v>446</v>
      </c>
      <c r="D1968" t="s">
        <v>2393</v>
      </c>
      <c r="E1968" t="s">
        <v>131</v>
      </c>
      <c r="F1968" t="s">
        <v>132</v>
      </c>
      <c r="G1968" t="s">
        <v>133</v>
      </c>
      <c r="H1968" t="s">
        <v>160</v>
      </c>
      <c r="I1968">
        <v>30</v>
      </c>
      <c r="J1968" t="s">
        <v>137</v>
      </c>
      <c r="K1968" t="s">
        <v>161</v>
      </c>
      <c r="L1968">
        <v>30</v>
      </c>
      <c r="M1968" t="s">
        <v>137</v>
      </c>
      <c r="N1968" t="s">
        <v>162</v>
      </c>
      <c r="O1968">
        <v>30</v>
      </c>
      <c r="P1968" t="s">
        <v>137</v>
      </c>
      <c r="Q1968" t="s">
        <v>163</v>
      </c>
      <c r="R1968">
        <v>10</v>
      </c>
      <c r="S1968" t="s">
        <v>137</v>
      </c>
      <c r="T1968" t="s">
        <v>164</v>
      </c>
      <c r="U1968">
        <v>20</v>
      </c>
      <c r="V1968" t="s">
        <v>137</v>
      </c>
      <c r="W1968" t="s">
        <v>165</v>
      </c>
      <c r="X1968">
        <v>20</v>
      </c>
      <c r="Y1968" t="s">
        <v>137</v>
      </c>
      <c r="Z1968" t="s">
        <v>166</v>
      </c>
      <c r="AA1968">
        <v>20</v>
      </c>
      <c r="AB1968" t="s">
        <v>137</v>
      </c>
      <c r="AC1968" t="s">
        <v>167</v>
      </c>
      <c r="AD1968">
        <v>20</v>
      </c>
      <c r="AE1968" t="s">
        <v>137</v>
      </c>
      <c r="AF1968" t="s">
        <v>168</v>
      </c>
      <c r="AG1968">
        <v>115200</v>
      </c>
      <c r="AH1968" t="s">
        <v>137</v>
      </c>
      <c r="AI1968" t="s">
        <v>169</v>
      </c>
      <c r="AJ1968">
        <v>12000</v>
      </c>
      <c r="AK1968" t="s">
        <v>137</v>
      </c>
      <c r="AL1968" t="s">
        <v>170</v>
      </c>
      <c r="AM1968">
        <v>30000</v>
      </c>
      <c r="AN1968" t="s">
        <v>137</v>
      </c>
    </row>
    <row r="1969" spans="1:40">
      <c r="A1969" s="26">
        <v>41505.939347395833</v>
      </c>
      <c r="B1969" t="s">
        <v>128</v>
      </c>
      <c r="C1969" t="s">
        <v>446</v>
      </c>
      <c r="D1969" t="s">
        <v>2394</v>
      </c>
      <c r="E1969" t="s">
        <v>131</v>
      </c>
      <c r="F1969" t="s">
        <v>132</v>
      </c>
      <c r="G1969" t="s">
        <v>133</v>
      </c>
      <c r="H1969" t="s">
        <v>172</v>
      </c>
      <c r="I1969">
        <v>60</v>
      </c>
      <c r="J1969" t="s">
        <v>137</v>
      </c>
      <c r="K1969" t="s">
        <v>173</v>
      </c>
      <c r="L1969">
        <v>40</v>
      </c>
      <c r="M1969" t="s">
        <v>137</v>
      </c>
      <c r="N1969" t="s">
        <v>174</v>
      </c>
      <c r="O1969">
        <v>50</v>
      </c>
      <c r="P1969" t="s">
        <v>137</v>
      </c>
      <c r="Q1969" t="s">
        <v>175</v>
      </c>
      <c r="R1969">
        <v>40</v>
      </c>
      <c r="S1969" t="s">
        <v>137</v>
      </c>
      <c r="T1969" t="s">
        <v>176</v>
      </c>
      <c r="U1969">
        <v>60</v>
      </c>
      <c r="V1969" t="s">
        <v>137</v>
      </c>
      <c r="W1969" t="s">
        <v>177</v>
      </c>
      <c r="X1969">
        <v>50</v>
      </c>
      <c r="Y1969" t="s">
        <v>137</v>
      </c>
      <c r="Z1969" t="s">
        <v>178</v>
      </c>
      <c r="AA1969">
        <v>50</v>
      </c>
      <c r="AB1969" t="s">
        <v>137</v>
      </c>
      <c r="AC1969" t="s">
        <v>179</v>
      </c>
      <c r="AD1969">
        <v>35</v>
      </c>
      <c r="AE1969" t="s">
        <v>137</v>
      </c>
      <c r="AF1969" t="s">
        <v>180</v>
      </c>
      <c r="AG1969">
        <v>8</v>
      </c>
      <c r="AH1969" t="s">
        <v>137</v>
      </c>
      <c r="AI1969" t="s">
        <v>181</v>
      </c>
      <c r="AJ1969">
        <v>90</v>
      </c>
      <c r="AK1969" t="s">
        <v>137</v>
      </c>
      <c r="AL1969" t="s">
        <v>182</v>
      </c>
      <c r="AM1969">
        <v>1</v>
      </c>
      <c r="AN1969" t="s">
        <v>137</v>
      </c>
    </row>
    <row r="1970" spans="1:40">
      <c r="A1970" s="26">
        <v>41505.939347395833</v>
      </c>
      <c r="B1970" t="s">
        <v>128</v>
      </c>
      <c r="C1970" t="s">
        <v>652</v>
      </c>
      <c r="D1970" t="s">
        <v>2395</v>
      </c>
      <c r="E1970" t="s">
        <v>131</v>
      </c>
      <c r="F1970" t="s">
        <v>132</v>
      </c>
      <c r="G1970" t="s">
        <v>133</v>
      </c>
      <c r="H1970" t="s">
        <v>160</v>
      </c>
      <c r="I1970">
        <v>30</v>
      </c>
      <c r="J1970" t="s">
        <v>137</v>
      </c>
      <c r="K1970" t="s">
        <v>161</v>
      </c>
      <c r="L1970">
        <v>30</v>
      </c>
      <c r="M1970" t="s">
        <v>137</v>
      </c>
      <c r="N1970" t="s">
        <v>162</v>
      </c>
      <c r="O1970">
        <v>30</v>
      </c>
      <c r="P1970" t="s">
        <v>137</v>
      </c>
      <c r="Q1970" t="s">
        <v>163</v>
      </c>
      <c r="R1970">
        <v>10</v>
      </c>
      <c r="S1970" t="s">
        <v>137</v>
      </c>
      <c r="T1970" t="s">
        <v>164</v>
      </c>
      <c r="U1970">
        <v>20</v>
      </c>
      <c r="V1970" t="s">
        <v>137</v>
      </c>
      <c r="W1970" t="s">
        <v>165</v>
      </c>
      <c r="X1970">
        <v>20</v>
      </c>
      <c r="Y1970" t="s">
        <v>137</v>
      </c>
      <c r="Z1970" t="s">
        <v>166</v>
      </c>
      <c r="AA1970">
        <v>20</v>
      </c>
      <c r="AB1970" t="s">
        <v>137</v>
      </c>
      <c r="AC1970" t="s">
        <v>167</v>
      </c>
      <c r="AD1970">
        <v>20</v>
      </c>
      <c r="AE1970" t="s">
        <v>137</v>
      </c>
      <c r="AF1970" t="s">
        <v>168</v>
      </c>
      <c r="AG1970">
        <v>115200</v>
      </c>
      <c r="AH1970" t="s">
        <v>137</v>
      </c>
      <c r="AI1970" t="s">
        <v>169</v>
      </c>
      <c r="AJ1970">
        <v>12000</v>
      </c>
      <c r="AK1970" t="s">
        <v>137</v>
      </c>
      <c r="AL1970" t="s">
        <v>170</v>
      </c>
      <c r="AM1970">
        <v>30000</v>
      </c>
      <c r="AN1970" t="s">
        <v>137</v>
      </c>
    </row>
    <row r="1971" spans="1:40">
      <c r="A1971" s="26">
        <v>41505.939347395833</v>
      </c>
      <c r="B1971" t="s">
        <v>128</v>
      </c>
      <c r="C1971" t="s">
        <v>652</v>
      </c>
      <c r="D1971" t="s">
        <v>2396</v>
      </c>
      <c r="E1971" t="s">
        <v>131</v>
      </c>
      <c r="F1971" t="s">
        <v>132</v>
      </c>
      <c r="G1971" t="s">
        <v>133</v>
      </c>
      <c r="H1971" t="s">
        <v>172</v>
      </c>
      <c r="I1971">
        <v>60</v>
      </c>
      <c r="J1971" t="s">
        <v>137</v>
      </c>
      <c r="K1971" t="s">
        <v>173</v>
      </c>
      <c r="L1971">
        <v>40</v>
      </c>
      <c r="M1971" t="s">
        <v>137</v>
      </c>
      <c r="N1971" t="s">
        <v>174</v>
      </c>
      <c r="O1971">
        <v>50</v>
      </c>
      <c r="P1971" t="s">
        <v>137</v>
      </c>
      <c r="Q1971" t="s">
        <v>175</v>
      </c>
      <c r="R1971">
        <v>40</v>
      </c>
      <c r="S1971" t="s">
        <v>137</v>
      </c>
      <c r="T1971" t="s">
        <v>176</v>
      </c>
      <c r="U1971">
        <v>60</v>
      </c>
      <c r="V1971" t="s">
        <v>137</v>
      </c>
      <c r="W1971" t="s">
        <v>177</v>
      </c>
      <c r="X1971">
        <v>50</v>
      </c>
      <c r="Y1971" t="s">
        <v>137</v>
      </c>
      <c r="Z1971" t="s">
        <v>178</v>
      </c>
      <c r="AA1971">
        <v>50</v>
      </c>
      <c r="AB1971" t="s">
        <v>137</v>
      </c>
      <c r="AC1971" t="s">
        <v>179</v>
      </c>
      <c r="AD1971">
        <v>35</v>
      </c>
      <c r="AE1971" t="s">
        <v>137</v>
      </c>
      <c r="AF1971" t="s">
        <v>180</v>
      </c>
      <c r="AG1971">
        <v>8</v>
      </c>
      <c r="AH1971" t="s">
        <v>137</v>
      </c>
      <c r="AI1971" t="s">
        <v>181</v>
      </c>
      <c r="AJ1971">
        <v>90</v>
      </c>
      <c r="AK1971" t="s">
        <v>137</v>
      </c>
      <c r="AL1971" t="s">
        <v>182</v>
      </c>
      <c r="AM1971">
        <v>1</v>
      </c>
      <c r="AN1971" t="s">
        <v>137</v>
      </c>
    </row>
    <row r="1972" spans="1:40">
      <c r="A1972" s="26">
        <v>41505.939347395833</v>
      </c>
      <c r="B1972" t="s">
        <v>128</v>
      </c>
      <c r="C1972" t="s">
        <v>652</v>
      </c>
      <c r="D1972" t="s">
        <v>2397</v>
      </c>
      <c r="E1972" t="s">
        <v>131</v>
      </c>
      <c r="F1972" t="s">
        <v>132</v>
      </c>
      <c r="G1972" t="s">
        <v>133</v>
      </c>
      <c r="H1972" t="s">
        <v>184</v>
      </c>
      <c r="I1972">
        <v>33</v>
      </c>
      <c r="J1972" t="s">
        <v>137</v>
      </c>
      <c r="K1972" t="s">
        <v>185</v>
      </c>
      <c r="L1972">
        <v>33</v>
      </c>
      <c r="M1972" t="s">
        <v>137</v>
      </c>
      <c r="N1972" t="s">
        <v>186</v>
      </c>
      <c r="O1972">
        <v>34</v>
      </c>
      <c r="P1972" t="s">
        <v>137</v>
      </c>
      <c r="Q1972" t="s">
        <v>164</v>
      </c>
      <c r="R1972">
        <v>20</v>
      </c>
      <c r="S1972" t="s">
        <v>137</v>
      </c>
      <c r="T1972" t="s">
        <v>165</v>
      </c>
      <c r="U1972">
        <v>20</v>
      </c>
      <c r="V1972" t="s">
        <v>137</v>
      </c>
      <c r="W1972" t="s">
        <v>166</v>
      </c>
      <c r="X1972">
        <v>20</v>
      </c>
      <c r="Y1972" t="s">
        <v>137</v>
      </c>
      <c r="Z1972" t="s">
        <v>187</v>
      </c>
      <c r="AA1972">
        <v>20</v>
      </c>
      <c r="AB1972" t="s">
        <v>137</v>
      </c>
      <c r="AC1972" t="s">
        <v>188</v>
      </c>
      <c r="AD1972">
        <v>20</v>
      </c>
      <c r="AE1972" t="s">
        <v>137</v>
      </c>
      <c r="AF1972" t="s">
        <v>189</v>
      </c>
      <c r="AG1972">
        <v>20</v>
      </c>
      <c r="AH1972" t="s">
        <v>137</v>
      </c>
      <c r="AI1972" t="s">
        <v>168</v>
      </c>
      <c r="AJ1972">
        <v>115200</v>
      </c>
      <c r="AK1972" t="s">
        <v>137</v>
      </c>
      <c r="AL1972" t="s">
        <v>169</v>
      </c>
      <c r="AM1972">
        <v>12000</v>
      </c>
      <c r="AN1972" t="s">
        <v>137</v>
      </c>
    </row>
    <row r="1973" spans="1:40">
      <c r="A1973" s="26">
        <v>41505.939347395833</v>
      </c>
      <c r="B1973" t="s">
        <v>128</v>
      </c>
      <c r="C1973" t="s">
        <v>652</v>
      </c>
      <c r="D1973" t="s">
        <v>2398</v>
      </c>
      <c r="E1973" t="s">
        <v>131</v>
      </c>
      <c r="F1973" t="s">
        <v>132</v>
      </c>
      <c r="G1973" t="s">
        <v>133</v>
      </c>
      <c r="H1973" t="s">
        <v>140</v>
      </c>
      <c r="I1973">
        <v>49</v>
      </c>
      <c r="J1973" t="s">
        <v>137</v>
      </c>
      <c r="K1973" t="s">
        <v>141</v>
      </c>
      <c r="L1973">
        <v>130</v>
      </c>
      <c r="M1973" t="s">
        <v>137</v>
      </c>
      <c r="N1973" t="s">
        <v>142</v>
      </c>
      <c r="O1973">
        <v>180</v>
      </c>
      <c r="P1973" t="s">
        <v>137</v>
      </c>
      <c r="Q1973" t="s">
        <v>143</v>
      </c>
      <c r="R1973">
        <v>140</v>
      </c>
      <c r="S1973" t="s">
        <v>137</v>
      </c>
      <c r="T1973" t="s">
        <v>144</v>
      </c>
      <c r="U1973">
        <v>80</v>
      </c>
      <c r="V1973" t="s">
        <v>137</v>
      </c>
      <c r="W1973" t="s">
        <v>145</v>
      </c>
      <c r="X1973">
        <v>101</v>
      </c>
      <c r="Y1973" t="s">
        <v>137</v>
      </c>
      <c r="Z1973" t="s">
        <v>146</v>
      </c>
      <c r="AA1973">
        <v>190</v>
      </c>
      <c r="AB1973" t="s">
        <v>137</v>
      </c>
      <c r="AC1973" t="s">
        <v>147</v>
      </c>
      <c r="AD1973">
        <v>20</v>
      </c>
      <c r="AE1973" t="s">
        <v>137</v>
      </c>
    </row>
    <row r="1974" spans="1:40">
      <c r="A1974" s="26">
        <v>41505.939347395833</v>
      </c>
      <c r="B1974" t="s">
        <v>128</v>
      </c>
      <c r="C1974" t="s">
        <v>652</v>
      </c>
      <c r="D1974" t="s">
        <v>2399</v>
      </c>
    </row>
    <row r="1975" spans="1:40">
      <c r="A1975" s="26">
        <v>41505.939347395833</v>
      </c>
      <c r="B1975" t="s">
        <v>128</v>
      </c>
      <c r="C1975" t="s">
        <v>652</v>
      </c>
      <c r="D1975" t="s">
        <v>2400</v>
      </c>
      <c r="E1975" t="s">
        <v>131</v>
      </c>
      <c r="F1975" t="s">
        <v>132</v>
      </c>
      <c r="G1975" t="s">
        <v>133</v>
      </c>
      <c r="H1975" t="s">
        <v>150</v>
      </c>
      <c r="I1975">
        <v>50</v>
      </c>
      <c r="J1975" t="s">
        <v>137</v>
      </c>
      <c r="K1975" t="s">
        <v>151</v>
      </c>
      <c r="L1975">
        <v>50</v>
      </c>
      <c r="M1975" t="s">
        <v>137</v>
      </c>
      <c r="N1975" t="s">
        <v>152</v>
      </c>
      <c r="O1975">
        <v>50</v>
      </c>
      <c r="P1975" t="s">
        <v>137</v>
      </c>
    </row>
    <row r="1976" spans="1:40">
      <c r="A1976" s="26">
        <v>41505.939347395833</v>
      </c>
      <c r="B1976" t="s">
        <v>128</v>
      </c>
      <c r="C1976" t="s">
        <v>652</v>
      </c>
      <c r="D1976" t="s">
        <v>2401</v>
      </c>
      <c r="E1976" t="s">
        <v>131</v>
      </c>
      <c r="F1976" t="s">
        <v>132</v>
      </c>
      <c r="G1976" t="s">
        <v>133</v>
      </c>
      <c r="H1976" t="s">
        <v>154</v>
      </c>
      <c r="I1976">
        <v>35</v>
      </c>
      <c r="J1976" t="s">
        <v>137</v>
      </c>
      <c r="K1976" t="s">
        <v>155</v>
      </c>
      <c r="L1976">
        <v>5</v>
      </c>
      <c r="M1976" t="s">
        <v>137</v>
      </c>
      <c r="N1976" t="s">
        <v>156</v>
      </c>
      <c r="O1976">
        <v>60</v>
      </c>
      <c r="P1976" t="s">
        <v>137</v>
      </c>
    </row>
    <row r="1977" spans="1:40">
      <c r="A1977" s="26">
        <v>41505.939347395833</v>
      </c>
      <c r="B1977" t="s">
        <v>128</v>
      </c>
      <c r="C1977" t="s">
        <v>652</v>
      </c>
      <c r="D1977" t="s">
        <v>2402</v>
      </c>
      <c r="E1977" t="s">
        <v>131</v>
      </c>
      <c r="F1977" t="s">
        <v>132</v>
      </c>
      <c r="G1977" t="s">
        <v>133</v>
      </c>
      <c r="H1977" t="s">
        <v>158</v>
      </c>
      <c r="I1977">
        <v>1</v>
      </c>
      <c r="J1977" t="s">
        <v>137</v>
      </c>
    </row>
    <row r="1978" spans="1:40">
      <c r="A1978" s="26">
        <v>41505.939347395833</v>
      </c>
      <c r="B1978" t="s">
        <v>128</v>
      </c>
      <c r="C1978" t="s">
        <v>652</v>
      </c>
      <c r="D1978" t="s">
        <v>2403</v>
      </c>
      <c r="E1978" t="s">
        <v>131</v>
      </c>
      <c r="F1978" t="s">
        <v>132</v>
      </c>
      <c r="G1978" t="s">
        <v>133</v>
      </c>
      <c r="H1978" t="s">
        <v>160</v>
      </c>
      <c r="I1978">
        <v>30</v>
      </c>
      <c r="J1978" t="s">
        <v>137</v>
      </c>
      <c r="K1978" t="s">
        <v>161</v>
      </c>
      <c r="L1978">
        <v>30</v>
      </c>
      <c r="M1978" t="s">
        <v>137</v>
      </c>
      <c r="N1978" t="s">
        <v>162</v>
      </c>
      <c r="O1978">
        <v>30</v>
      </c>
      <c r="P1978" t="s">
        <v>137</v>
      </c>
      <c r="Q1978" t="s">
        <v>163</v>
      </c>
      <c r="R1978">
        <v>10</v>
      </c>
      <c r="S1978" t="s">
        <v>137</v>
      </c>
      <c r="T1978" t="s">
        <v>164</v>
      </c>
      <c r="U1978">
        <v>20</v>
      </c>
      <c r="V1978" t="s">
        <v>137</v>
      </c>
      <c r="W1978" t="s">
        <v>165</v>
      </c>
      <c r="X1978">
        <v>20</v>
      </c>
      <c r="Y1978" t="s">
        <v>137</v>
      </c>
      <c r="Z1978" t="s">
        <v>166</v>
      </c>
      <c r="AA1978">
        <v>20</v>
      </c>
      <c r="AB1978" t="s">
        <v>137</v>
      </c>
      <c r="AC1978" t="s">
        <v>167</v>
      </c>
      <c r="AD1978">
        <v>20</v>
      </c>
      <c r="AE1978" t="s">
        <v>137</v>
      </c>
      <c r="AF1978" t="s">
        <v>168</v>
      </c>
      <c r="AG1978">
        <v>115200</v>
      </c>
      <c r="AH1978" t="s">
        <v>137</v>
      </c>
      <c r="AI1978" t="s">
        <v>169</v>
      </c>
      <c r="AJ1978">
        <v>12000</v>
      </c>
      <c r="AK1978" t="s">
        <v>137</v>
      </c>
      <c r="AL1978" t="s">
        <v>170</v>
      </c>
      <c r="AM1978">
        <v>30000</v>
      </c>
      <c r="AN1978" t="s">
        <v>137</v>
      </c>
    </row>
    <row r="1979" spans="1:40">
      <c r="A1979" s="26">
        <v>41505.939347395833</v>
      </c>
      <c r="B1979" t="s">
        <v>128</v>
      </c>
      <c r="C1979" t="s">
        <v>652</v>
      </c>
      <c r="D1979" t="s">
        <v>2404</v>
      </c>
      <c r="E1979" t="s">
        <v>131</v>
      </c>
      <c r="F1979" t="s">
        <v>132</v>
      </c>
      <c r="G1979" t="s">
        <v>133</v>
      </c>
      <c r="H1979" t="s">
        <v>172</v>
      </c>
      <c r="I1979">
        <v>60</v>
      </c>
      <c r="J1979" t="s">
        <v>137</v>
      </c>
      <c r="K1979" t="s">
        <v>173</v>
      </c>
      <c r="L1979">
        <v>40</v>
      </c>
      <c r="M1979" t="s">
        <v>137</v>
      </c>
      <c r="N1979" t="s">
        <v>174</v>
      </c>
      <c r="O1979">
        <v>50</v>
      </c>
      <c r="P1979" t="s">
        <v>137</v>
      </c>
      <c r="Q1979" t="s">
        <v>175</v>
      </c>
      <c r="R1979">
        <v>40</v>
      </c>
      <c r="S1979" t="s">
        <v>137</v>
      </c>
      <c r="T1979" t="s">
        <v>176</v>
      </c>
      <c r="U1979">
        <v>60</v>
      </c>
      <c r="V1979" t="s">
        <v>137</v>
      </c>
      <c r="W1979" t="s">
        <v>177</v>
      </c>
      <c r="X1979">
        <v>50</v>
      </c>
      <c r="Y1979" t="s">
        <v>137</v>
      </c>
      <c r="Z1979" t="s">
        <v>178</v>
      </c>
      <c r="AA1979">
        <v>50</v>
      </c>
      <c r="AB1979" t="s">
        <v>137</v>
      </c>
      <c r="AC1979" t="s">
        <v>179</v>
      </c>
      <c r="AD1979">
        <v>35</v>
      </c>
      <c r="AE1979" t="s">
        <v>137</v>
      </c>
      <c r="AF1979" t="s">
        <v>180</v>
      </c>
      <c r="AG1979">
        <v>8</v>
      </c>
      <c r="AH1979" t="s">
        <v>137</v>
      </c>
      <c r="AI1979" t="s">
        <v>181</v>
      </c>
      <c r="AJ1979">
        <v>90</v>
      </c>
      <c r="AK1979" t="s">
        <v>137</v>
      </c>
      <c r="AL1979" t="s">
        <v>182</v>
      </c>
      <c r="AM1979">
        <v>1</v>
      </c>
      <c r="AN1979" t="s">
        <v>137</v>
      </c>
    </row>
    <row r="1980" spans="1:40">
      <c r="A1980" s="26">
        <v>41505.939347395833</v>
      </c>
      <c r="B1980" t="s">
        <v>128</v>
      </c>
      <c r="C1980" t="s">
        <v>652</v>
      </c>
      <c r="D1980" t="s">
        <v>2405</v>
      </c>
      <c r="E1980" t="s">
        <v>131</v>
      </c>
      <c r="F1980" t="s">
        <v>132</v>
      </c>
      <c r="G1980" t="s">
        <v>133</v>
      </c>
      <c r="H1980" t="s">
        <v>184</v>
      </c>
      <c r="I1980">
        <v>33</v>
      </c>
      <c r="J1980" t="s">
        <v>137</v>
      </c>
      <c r="K1980" t="s">
        <v>185</v>
      </c>
      <c r="L1980">
        <v>33</v>
      </c>
      <c r="M1980" t="s">
        <v>137</v>
      </c>
      <c r="N1980" t="s">
        <v>186</v>
      </c>
      <c r="O1980">
        <v>34</v>
      </c>
      <c r="P1980" t="s">
        <v>137</v>
      </c>
      <c r="Q1980" t="s">
        <v>164</v>
      </c>
      <c r="R1980">
        <v>20</v>
      </c>
      <c r="S1980" t="s">
        <v>137</v>
      </c>
      <c r="T1980" t="s">
        <v>165</v>
      </c>
      <c r="U1980">
        <v>20</v>
      </c>
      <c r="V1980" t="s">
        <v>137</v>
      </c>
      <c r="W1980" t="s">
        <v>166</v>
      </c>
      <c r="X1980">
        <v>20</v>
      </c>
      <c r="Y1980" t="s">
        <v>137</v>
      </c>
      <c r="Z1980" t="s">
        <v>187</v>
      </c>
      <c r="AA1980">
        <v>20</v>
      </c>
      <c r="AB1980" t="s">
        <v>137</v>
      </c>
      <c r="AC1980" t="s">
        <v>188</v>
      </c>
      <c r="AD1980">
        <v>20</v>
      </c>
      <c r="AE1980" t="s">
        <v>137</v>
      </c>
      <c r="AF1980" t="s">
        <v>189</v>
      </c>
      <c r="AG1980">
        <v>20</v>
      </c>
      <c r="AH1980" t="s">
        <v>137</v>
      </c>
      <c r="AI1980" t="s">
        <v>168</v>
      </c>
      <c r="AJ1980">
        <v>115200</v>
      </c>
      <c r="AK1980" t="s">
        <v>137</v>
      </c>
      <c r="AL1980" t="s">
        <v>169</v>
      </c>
      <c r="AM1980">
        <v>12000</v>
      </c>
      <c r="AN1980" t="s">
        <v>137</v>
      </c>
    </row>
    <row r="1981" spans="1:40">
      <c r="A1981" s="26">
        <v>41505.939347395833</v>
      </c>
      <c r="B1981" t="s">
        <v>128</v>
      </c>
      <c r="C1981" t="s">
        <v>652</v>
      </c>
      <c r="D1981" t="s">
        <v>2406</v>
      </c>
      <c r="E1981" t="s">
        <v>131</v>
      </c>
      <c r="F1981" t="s">
        <v>132</v>
      </c>
      <c r="G1981" t="s">
        <v>133</v>
      </c>
      <c r="H1981" t="s">
        <v>140</v>
      </c>
      <c r="I1981">
        <v>49</v>
      </c>
      <c r="J1981" t="s">
        <v>137</v>
      </c>
      <c r="K1981" t="s">
        <v>141</v>
      </c>
      <c r="L1981">
        <v>130</v>
      </c>
      <c r="M1981" t="s">
        <v>137</v>
      </c>
      <c r="N1981" t="s">
        <v>142</v>
      </c>
      <c r="O1981">
        <v>180</v>
      </c>
      <c r="P1981" t="s">
        <v>137</v>
      </c>
      <c r="Q1981" t="s">
        <v>143</v>
      </c>
      <c r="R1981">
        <v>140</v>
      </c>
      <c r="S1981" t="s">
        <v>137</v>
      </c>
      <c r="T1981" t="s">
        <v>144</v>
      </c>
      <c r="U1981">
        <v>80</v>
      </c>
      <c r="V1981" t="s">
        <v>137</v>
      </c>
      <c r="W1981" t="s">
        <v>145</v>
      </c>
      <c r="X1981">
        <v>101</v>
      </c>
      <c r="Y1981" t="s">
        <v>137</v>
      </c>
      <c r="Z1981" t="s">
        <v>146</v>
      </c>
      <c r="AA1981">
        <v>190</v>
      </c>
      <c r="AB1981" t="s">
        <v>137</v>
      </c>
      <c r="AC1981" t="s">
        <v>147</v>
      </c>
      <c r="AD1981">
        <v>20</v>
      </c>
      <c r="AE1981" t="s">
        <v>137</v>
      </c>
    </row>
    <row r="1982" spans="1:40">
      <c r="A1982" s="26">
        <v>41505.939347395833</v>
      </c>
      <c r="B1982" t="s">
        <v>128</v>
      </c>
      <c r="C1982" t="s">
        <v>652</v>
      </c>
      <c r="D1982" t="s">
        <v>2407</v>
      </c>
    </row>
    <row r="1983" spans="1:40">
      <c r="A1983" s="26">
        <v>41505.939347395833</v>
      </c>
      <c r="B1983" t="s">
        <v>128</v>
      </c>
      <c r="C1983" t="s">
        <v>652</v>
      </c>
      <c r="D1983" t="s">
        <v>2408</v>
      </c>
      <c r="E1983" t="s">
        <v>131</v>
      </c>
      <c r="F1983" t="s">
        <v>132</v>
      </c>
      <c r="G1983" t="s">
        <v>133</v>
      </c>
      <c r="H1983" t="s">
        <v>150</v>
      </c>
      <c r="I1983">
        <v>50</v>
      </c>
      <c r="J1983" t="s">
        <v>137</v>
      </c>
      <c r="K1983" t="s">
        <v>151</v>
      </c>
      <c r="L1983">
        <v>50</v>
      </c>
      <c r="M1983" t="s">
        <v>137</v>
      </c>
      <c r="N1983" t="s">
        <v>152</v>
      </c>
      <c r="O1983">
        <v>50</v>
      </c>
      <c r="P1983" t="s">
        <v>137</v>
      </c>
    </row>
    <row r="1984" spans="1:40">
      <c r="A1984" s="26">
        <v>41505.939347395833</v>
      </c>
      <c r="B1984" t="s">
        <v>128</v>
      </c>
      <c r="C1984" t="s">
        <v>652</v>
      </c>
      <c r="D1984" t="s">
        <v>2409</v>
      </c>
      <c r="E1984" t="s">
        <v>131</v>
      </c>
      <c r="F1984" t="s">
        <v>132</v>
      </c>
      <c r="G1984" t="s">
        <v>133</v>
      </c>
      <c r="H1984" t="s">
        <v>154</v>
      </c>
      <c r="I1984">
        <v>35</v>
      </c>
      <c r="J1984" t="s">
        <v>137</v>
      </c>
      <c r="K1984" t="s">
        <v>155</v>
      </c>
      <c r="L1984">
        <v>5</v>
      </c>
      <c r="M1984" t="s">
        <v>137</v>
      </c>
      <c r="N1984" t="s">
        <v>156</v>
      </c>
      <c r="O1984">
        <v>60</v>
      </c>
      <c r="P1984" t="s">
        <v>137</v>
      </c>
    </row>
    <row r="1985" spans="1:40">
      <c r="A1985" s="26">
        <v>41505.939347395833</v>
      </c>
      <c r="B1985" t="s">
        <v>128</v>
      </c>
      <c r="C1985" t="s">
        <v>652</v>
      </c>
      <c r="D1985" t="s">
        <v>2410</v>
      </c>
      <c r="E1985" t="s">
        <v>131</v>
      </c>
      <c r="F1985" t="s">
        <v>132</v>
      </c>
      <c r="G1985" t="s">
        <v>133</v>
      </c>
      <c r="H1985" t="s">
        <v>158</v>
      </c>
      <c r="I1985">
        <v>1</v>
      </c>
      <c r="J1985" t="s">
        <v>137</v>
      </c>
    </row>
    <row r="1986" spans="1:40">
      <c r="A1986" s="26">
        <v>41505.939347395833</v>
      </c>
      <c r="B1986" t="s">
        <v>128</v>
      </c>
      <c r="C1986" t="s">
        <v>652</v>
      </c>
      <c r="D1986" t="s">
        <v>2411</v>
      </c>
      <c r="E1986" t="s">
        <v>131</v>
      </c>
      <c r="F1986" t="s">
        <v>132</v>
      </c>
      <c r="G1986" t="s">
        <v>133</v>
      </c>
      <c r="H1986" t="s">
        <v>160</v>
      </c>
      <c r="I1986">
        <v>30</v>
      </c>
      <c r="J1986" t="s">
        <v>137</v>
      </c>
      <c r="K1986" t="s">
        <v>161</v>
      </c>
      <c r="L1986">
        <v>30</v>
      </c>
      <c r="M1986" t="s">
        <v>137</v>
      </c>
      <c r="N1986" t="s">
        <v>162</v>
      </c>
      <c r="O1986">
        <v>30</v>
      </c>
      <c r="P1986" t="s">
        <v>137</v>
      </c>
      <c r="Q1986" t="s">
        <v>163</v>
      </c>
      <c r="R1986">
        <v>10</v>
      </c>
      <c r="S1986" t="s">
        <v>137</v>
      </c>
      <c r="T1986" t="s">
        <v>164</v>
      </c>
      <c r="U1986">
        <v>20</v>
      </c>
      <c r="V1986" t="s">
        <v>137</v>
      </c>
      <c r="W1986" t="s">
        <v>165</v>
      </c>
      <c r="X1986">
        <v>20</v>
      </c>
      <c r="Y1986" t="s">
        <v>137</v>
      </c>
      <c r="Z1986" t="s">
        <v>166</v>
      </c>
      <c r="AA1986">
        <v>20</v>
      </c>
      <c r="AB1986" t="s">
        <v>137</v>
      </c>
      <c r="AC1986" t="s">
        <v>167</v>
      </c>
      <c r="AD1986">
        <v>20</v>
      </c>
      <c r="AE1986" t="s">
        <v>137</v>
      </c>
      <c r="AF1986" t="s">
        <v>168</v>
      </c>
      <c r="AG1986">
        <v>115200</v>
      </c>
      <c r="AH1986" t="s">
        <v>137</v>
      </c>
      <c r="AI1986" t="s">
        <v>169</v>
      </c>
      <c r="AJ1986">
        <v>12000</v>
      </c>
      <c r="AK1986" t="s">
        <v>137</v>
      </c>
      <c r="AL1986" t="s">
        <v>170</v>
      </c>
      <c r="AM1986">
        <v>30000</v>
      </c>
      <c r="AN1986" t="s">
        <v>137</v>
      </c>
    </row>
    <row r="1987" spans="1:40">
      <c r="A1987" s="26">
        <v>41505.939347395833</v>
      </c>
      <c r="B1987" t="s">
        <v>128</v>
      </c>
      <c r="C1987" t="s">
        <v>652</v>
      </c>
      <c r="D1987" t="s">
        <v>2412</v>
      </c>
      <c r="E1987" t="s">
        <v>131</v>
      </c>
      <c r="F1987" t="s">
        <v>132</v>
      </c>
      <c r="G1987" t="s">
        <v>133</v>
      </c>
      <c r="H1987" t="s">
        <v>172</v>
      </c>
      <c r="I1987">
        <v>60</v>
      </c>
      <c r="J1987" t="s">
        <v>137</v>
      </c>
      <c r="K1987" t="s">
        <v>173</v>
      </c>
      <c r="L1987">
        <v>40</v>
      </c>
      <c r="M1987" t="s">
        <v>137</v>
      </c>
      <c r="N1987" t="s">
        <v>174</v>
      </c>
      <c r="O1987">
        <v>50</v>
      </c>
      <c r="P1987" t="s">
        <v>137</v>
      </c>
      <c r="Q1987" t="s">
        <v>175</v>
      </c>
      <c r="R1987">
        <v>40</v>
      </c>
      <c r="S1987" t="s">
        <v>137</v>
      </c>
      <c r="T1987" t="s">
        <v>176</v>
      </c>
      <c r="U1987">
        <v>60</v>
      </c>
      <c r="V1987" t="s">
        <v>137</v>
      </c>
      <c r="W1987" t="s">
        <v>177</v>
      </c>
      <c r="X1987">
        <v>50</v>
      </c>
      <c r="Y1987" t="s">
        <v>137</v>
      </c>
      <c r="Z1987" t="s">
        <v>178</v>
      </c>
      <c r="AA1987">
        <v>50</v>
      </c>
      <c r="AB1987" t="s">
        <v>137</v>
      </c>
      <c r="AC1987" t="s">
        <v>179</v>
      </c>
      <c r="AD1987">
        <v>35</v>
      </c>
      <c r="AE1987" t="s">
        <v>137</v>
      </c>
      <c r="AF1987" t="s">
        <v>180</v>
      </c>
      <c r="AG1987">
        <v>8</v>
      </c>
      <c r="AH1987" t="s">
        <v>137</v>
      </c>
      <c r="AI1987" t="s">
        <v>181</v>
      </c>
      <c r="AJ1987">
        <v>90</v>
      </c>
      <c r="AK1987" t="s">
        <v>137</v>
      </c>
      <c r="AL1987" t="s">
        <v>182</v>
      </c>
      <c r="AM1987">
        <v>1</v>
      </c>
      <c r="AN1987" t="s">
        <v>137</v>
      </c>
    </row>
    <row r="1988" spans="1:40">
      <c r="A1988" s="26">
        <v>41505.939347395833</v>
      </c>
      <c r="B1988" t="s">
        <v>128</v>
      </c>
      <c r="C1988" t="s">
        <v>652</v>
      </c>
      <c r="D1988" t="s">
        <v>2413</v>
      </c>
      <c r="E1988" t="s">
        <v>131</v>
      </c>
      <c r="F1988" t="s">
        <v>132</v>
      </c>
      <c r="G1988" t="s">
        <v>133</v>
      </c>
      <c r="H1988" t="s">
        <v>184</v>
      </c>
      <c r="I1988">
        <v>33</v>
      </c>
      <c r="J1988" t="s">
        <v>137</v>
      </c>
      <c r="K1988" t="s">
        <v>185</v>
      </c>
      <c r="L1988">
        <v>33</v>
      </c>
      <c r="M1988" t="s">
        <v>137</v>
      </c>
      <c r="N1988" t="s">
        <v>186</v>
      </c>
      <c r="O1988">
        <v>34</v>
      </c>
      <c r="P1988" t="s">
        <v>137</v>
      </c>
      <c r="Q1988" t="s">
        <v>164</v>
      </c>
      <c r="R1988">
        <v>20</v>
      </c>
      <c r="S1988" t="s">
        <v>137</v>
      </c>
      <c r="T1988" t="s">
        <v>165</v>
      </c>
      <c r="U1988">
        <v>20</v>
      </c>
      <c r="V1988" t="s">
        <v>137</v>
      </c>
      <c r="W1988" t="s">
        <v>166</v>
      </c>
      <c r="X1988">
        <v>20</v>
      </c>
      <c r="Y1988" t="s">
        <v>137</v>
      </c>
      <c r="Z1988" t="s">
        <v>187</v>
      </c>
      <c r="AA1988">
        <v>20</v>
      </c>
      <c r="AB1988" t="s">
        <v>137</v>
      </c>
      <c r="AC1988" t="s">
        <v>188</v>
      </c>
      <c r="AD1988">
        <v>20</v>
      </c>
      <c r="AE1988" t="s">
        <v>137</v>
      </c>
      <c r="AF1988" t="s">
        <v>189</v>
      </c>
      <c r="AG1988">
        <v>20</v>
      </c>
      <c r="AH1988" t="s">
        <v>137</v>
      </c>
      <c r="AI1988" t="s">
        <v>168</v>
      </c>
      <c r="AJ1988">
        <v>115200</v>
      </c>
      <c r="AK1988" t="s">
        <v>137</v>
      </c>
      <c r="AL1988" t="s">
        <v>169</v>
      </c>
      <c r="AM1988">
        <v>12000</v>
      </c>
      <c r="AN1988" t="s">
        <v>137</v>
      </c>
    </row>
    <row r="1989" spans="1:40">
      <c r="A1989" s="26">
        <v>41505.93934740741</v>
      </c>
      <c r="B1989" t="s">
        <v>128</v>
      </c>
      <c r="C1989" t="s">
        <v>310</v>
      </c>
      <c r="D1989" t="s">
        <v>2414</v>
      </c>
      <c r="E1989" t="s">
        <v>131</v>
      </c>
      <c r="F1989" t="s">
        <v>132</v>
      </c>
      <c r="G1989" t="s">
        <v>133</v>
      </c>
      <c r="H1989" t="s">
        <v>160</v>
      </c>
      <c r="I1989">
        <v>30</v>
      </c>
      <c r="J1989" t="s">
        <v>137</v>
      </c>
      <c r="K1989" t="s">
        <v>161</v>
      </c>
      <c r="L1989">
        <v>30</v>
      </c>
      <c r="M1989" t="s">
        <v>137</v>
      </c>
      <c r="N1989" t="s">
        <v>162</v>
      </c>
      <c r="O1989">
        <v>30</v>
      </c>
      <c r="P1989" t="s">
        <v>137</v>
      </c>
      <c r="Q1989" t="s">
        <v>163</v>
      </c>
      <c r="R1989">
        <v>10</v>
      </c>
      <c r="S1989" t="s">
        <v>137</v>
      </c>
      <c r="T1989" t="s">
        <v>164</v>
      </c>
      <c r="U1989">
        <v>20</v>
      </c>
      <c r="V1989" t="s">
        <v>137</v>
      </c>
      <c r="W1989" t="s">
        <v>165</v>
      </c>
      <c r="X1989">
        <v>20</v>
      </c>
      <c r="Y1989" t="s">
        <v>137</v>
      </c>
      <c r="Z1989" t="s">
        <v>166</v>
      </c>
      <c r="AA1989">
        <v>20</v>
      </c>
      <c r="AB1989" t="s">
        <v>137</v>
      </c>
      <c r="AC1989" t="s">
        <v>167</v>
      </c>
      <c r="AD1989">
        <v>20</v>
      </c>
      <c r="AE1989" t="s">
        <v>137</v>
      </c>
      <c r="AF1989" t="s">
        <v>168</v>
      </c>
      <c r="AG1989">
        <v>115200</v>
      </c>
      <c r="AH1989" t="s">
        <v>137</v>
      </c>
      <c r="AI1989" t="s">
        <v>169</v>
      </c>
      <c r="AJ1989">
        <v>12000</v>
      </c>
      <c r="AK1989" t="s">
        <v>137</v>
      </c>
      <c r="AL1989" t="s">
        <v>170</v>
      </c>
      <c r="AM1989">
        <v>30000</v>
      </c>
      <c r="AN1989" t="s">
        <v>137</v>
      </c>
    </row>
    <row r="1990" spans="1:40">
      <c r="A1990" s="26">
        <v>41505.93934740741</v>
      </c>
      <c r="B1990" t="s">
        <v>128</v>
      </c>
      <c r="C1990" t="s">
        <v>310</v>
      </c>
      <c r="D1990" t="s">
        <v>2415</v>
      </c>
      <c r="E1990" t="s">
        <v>131</v>
      </c>
      <c r="F1990" t="s">
        <v>132</v>
      </c>
      <c r="G1990" t="s">
        <v>133</v>
      </c>
      <c r="H1990" t="s">
        <v>172</v>
      </c>
      <c r="I1990">
        <v>60</v>
      </c>
      <c r="J1990" t="s">
        <v>137</v>
      </c>
      <c r="K1990" t="s">
        <v>173</v>
      </c>
      <c r="L1990">
        <v>40</v>
      </c>
      <c r="M1990" t="s">
        <v>137</v>
      </c>
      <c r="N1990" t="s">
        <v>174</v>
      </c>
      <c r="O1990">
        <v>50</v>
      </c>
      <c r="P1990" t="s">
        <v>137</v>
      </c>
      <c r="Q1990" t="s">
        <v>175</v>
      </c>
      <c r="R1990">
        <v>40</v>
      </c>
      <c r="S1990" t="s">
        <v>137</v>
      </c>
      <c r="T1990" t="s">
        <v>176</v>
      </c>
      <c r="U1990">
        <v>60</v>
      </c>
      <c r="V1990" t="s">
        <v>137</v>
      </c>
      <c r="W1990" t="s">
        <v>177</v>
      </c>
      <c r="X1990">
        <v>50</v>
      </c>
      <c r="Y1990" t="s">
        <v>137</v>
      </c>
      <c r="Z1990" t="s">
        <v>178</v>
      </c>
      <c r="AA1990">
        <v>50</v>
      </c>
      <c r="AB1990" t="s">
        <v>137</v>
      </c>
      <c r="AC1990" t="s">
        <v>179</v>
      </c>
      <c r="AD1990">
        <v>35</v>
      </c>
      <c r="AE1990" t="s">
        <v>137</v>
      </c>
      <c r="AF1990" t="s">
        <v>180</v>
      </c>
      <c r="AG1990">
        <v>8</v>
      </c>
      <c r="AH1990" t="s">
        <v>137</v>
      </c>
      <c r="AI1990" t="s">
        <v>181</v>
      </c>
      <c r="AJ1990">
        <v>90</v>
      </c>
      <c r="AK1990" t="s">
        <v>137</v>
      </c>
      <c r="AL1990" t="s">
        <v>182</v>
      </c>
      <c r="AM1990">
        <v>1</v>
      </c>
      <c r="AN1990" t="s">
        <v>137</v>
      </c>
    </row>
    <row r="1991" spans="1:40">
      <c r="A1991" s="26">
        <v>41505.93934740741</v>
      </c>
      <c r="B1991" t="s">
        <v>128</v>
      </c>
      <c r="C1991" t="s">
        <v>310</v>
      </c>
      <c r="D1991" t="s">
        <v>2416</v>
      </c>
      <c r="E1991" t="s">
        <v>131</v>
      </c>
      <c r="F1991" t="s">
        <v>132</v>
      </c>
      <c r="G1991" t="s">
        <v>133</v>
      </c>
      <c r="H1991" t="s">
        <v>184</v>
      </c>
      <c r="I1991">
        <v>33</v>
      </c>
      <c r="J1991" t="s">
        <v>137</v>
      </c>
      <c r="K1991" t="s">
        <v>185</v>
      </c>
      <c r="L1991">
        <v>33</v>
      </c>
      <c r="M1991" t="s">
        <v>137</v>
      </c>
      <c r="N1991" t="s">
        <v>186</v>
      </c>
      <c r="O1991">
        <v>34</v>
      </c>
      <c r="P1991" t="s">
        <v>137</v>
      </c>
      <c r="Q1991" t="s">
        <v>164</v>
      </c>
      <c r="R1991">
        <v>20</v>
      </c>
      <c r="S1991" t="s">
        <v>137</v>
      </c>
      <c r="T1991" t="s">
        <v>165</v>
      </c>
      <c r="U1991">
        <v>20</v>
      </c>
      <c r="V1991" t="s">
        <v>137</v>
      </c>
      <c r="W1991" t="s">
        <v>166</v>
      </c>
      <c r="X1991">
        <v>20</v>
      </c>
      <c r="Y1991" t="s">
        <v>137</v>
      </c>
      <c r="Z1991" t="s">
        <v>187</v>
      </c>
      <c r="AA1991">
        <v>20</v>
      </c>
      <c r="AB1991" t="s">
        <v>137</v>
      </c>
      <c r="AC1991" t="s">
        <v>188</v>
      </c>
      <c r="AD1991">
        <v>20</v>
      </c>
      <c r="AE1991" t="s">
        <v>137</v>
      </c>
      <c r="AF1991" t="s">
        <v>189</v>
      </c>
      <c r="AG1991">
        <v>20</v>
      </c>
      <c r="AH1991" t="s">
        <v>137</v>
      </c>
      <c r="AI1991" t="s">
        <v>168</v>
      </c>
      <c r="AJ1991">
        <v>115200</v>
      </c>
      <c r="AK1991" t="s">
        <v>137</v>
      </c>
      <c r="AL1991" t="s">
        <v>169</v>
      </c>
      <c r="AM1991">
        <v>12000</v>
      </c>
      <c r="AN1991" t="s">
        <v>137</v>
      </c>
    </row>
    <row r="1992" spans="1:40">
      <c r="A1992" s="26">
        <v>41505.93934740741</v>
      </c>
      <c r="B1992" t="s">
        <v>128</v>
      </c>
      <c r="C1992" t="s">
        <v>310</v>
      </c>
      <c r="D1992" t="s">
        <v>2417</v>
      </c>
      <c r="E1992" t="s">
        <v>131</v>
      </c>
      <c r="F1992" t="s">
        <v>132</v>
      </c>
      <c r="G1992" t="s">
        <v>133</v>
      </c>
      <c r="H1992" t="s">
        <v>140</v>
      </c>
      <c r="I1992">
        <v>49</v>
      </c>
      <c r="J1992" t="s">
        <v>137</v>
      </c>
      <c r="K1992" t="s">
        <v>141</v>
      </c>
      <c r="L1992">
        <v>130</v>
      </c>
      <c r="M1992" t="s">
        <v>137</v>
      </c>
      <c r="N1992" t="s">
        <v>142</v>
      </c>
      <c r="O1992">
        <v>180</v>
      </c>
      <c r="P1992" t="s">
        <v>137</v>
      </c>
      <c r="Q1992" t="s">
        <v>143</v>
      </c>
      <c r="R1992">
        <v>140</v>
      </c>
      <c r="S1992" t="s">
        <v>137</v>
      </c>
      <c r="T1992" t="s">
        <v>144</v>
      </c>
      <c r="U1992">
        <v>80</v>
      </c>
      <c r="V1992" t="s">
        <v>137</v>
      </c>
      <c r="W1992" t="s">
        <v>145</v>
      </c>
      <c r="X1992">
        <v>101</v>
      </c>
      <c r="Y1992" t="s">
        <v>137</v>
      </c>
      <c r="Z1992" t="s">
        <v>146</v>
      </c>
      <c r="AA1992">
        <v>190</v>
      </c>
      <c r="AB1992" t="s">
        <v>137</v>
      </c>
      <c r="AC1992" t="s">
        <v>147</v>
      </c>
      <c r="AD1992">
        <v>20</v>
      </c>
      <c r="AE1992" t="s">
        <v>137</v>
      </c>
    </row>
    <row r="1993" spans="1:40">
      <c r="A1993" s="26">
        <v>41505.93934740741</v>
      </c>
      <c r="B1993" t="s">
        <v>128</v>
      </c>
      <c r="C1993" t="s">
        <v>310</v>
      </c>
      <c r="D1993" t="s">
        <v>2418</v>
      </c>
    </row>
    <row r="1994" spans="1:40">
      <c r="A1994" s="26">
        <v>41505.93934740741</v>
      </c>
      <c r="B1994" t="s">
        <v>128</v>
      </c>
      <c r="C1994" t="s">
        <v>310</v>
      </c>
      <c r="D1994" t="s">
        <v>2419</v>
      </c>
      <c r="E1994" t="s">
        <v>131</v>
      </c>
      <c r="F1994" t="s">
        <v>132</v>
      </c>
      <c r="G1994" t="s">
        <v>133</v>
      </c>
      <c r="H1994" t="s">
        <v>150</v>
      </c>
      <c r="I1994">
        <v>50</v>
      </c>
      <c r="J1994" t="s">
        <v>137</v>
      </c>
      <c r="K1994" t="s">
        <v>151</v>
      </c>
      <c r="L1994">
        <v>50</v>
      </c>
      <c r="M1994" t="s">
        <v>137</v>
      </c>
      <c r="N1994" t="s">
        <v>152</v>
      </c>
      <c r="O1994">
        <v>50</v>
      </c>
      <c r="P1994" t="s">
        <v>137</v>
      </c>
    </row>
    <row r="1995" spans="1:40">
      <c r="A1995" s="26">
        <v>41505.93934740741</v>
      </c>
      <c r="B1995" t="s">
        <v>128</v>
      </c>
      <c r="C1995" t="s">
        <v>310</v>
      </c>
      <c r="D1995" t="s">
        <v>2420</v>
      </c>
      <c r="E1995" t="s">
        <v>131</v>
      </c>
      <c r="F1995" t="s">
        <v>132</v>
      </c>
      <c r="G1995" t="s">
        <v>133</v>
      </c>
      <c r="H1995" t="s">
        <v>154</v>
      </c>
      <c r="I1995">
        <v>35</v>
      </c>
      <c r="J1995" t="s">
        <v>137</v>
      </c>
      <c r="K1995" t="s">
        <v>155</v>
      </c>
      <c r="L1995">
        <v>5</v>
      </c>
      <c r="M1995" t="s">
        <v>137</v>
      </c>
      <c r="N1995" t="s">
        <v>156</v>
      </c>
      <c r="O1995">
        <v>60</v>
      </c>
      <c r="P1995" t="s">
        <v>137</v>
      </c>
    </row>
    <row r="1996" spans="1:40">
      <c r="A1996" s="26">
        <v>41505.93934740741</v>
      </c>
      <c r="B1996" t="s">
        <v>128</v>
      </c>
      <c r="C1996" t="s">
        <v>310</v>
      </c>
      <c r="D1996" t="s">
        <v>2421</v>
      </c>
      <c r="E1996" t="s">
        <v>131</v>
      </c>
      <c r="F1996" t="s">
        <v>132</v>
      </c>
      <c r="G1996" t="s">
        <v>133</v>
      </c>
      <c r="H1996" t="s">
        <v>158</v>
      </c>
      <c r="I1996">
        <v>1</v>
      </c>
      <c r="J1996" t="s">
        <v>137</v>
      </c>
    </row>
    <row r="1997" spans="1:40">
      <c r="A1997" s="26">
        <v>41505.93934740741</v>
      </c>
      <c r="B1997" t="s">
        <v>128</v>
      </c>
      <c r="C1997" t="s">
        <v>310</v>
      </c>
      <c r="D1997" t="s">
        <v>2422</v>
      </c>
      <c r="E1997" t="s">
        <v>131</v>
      </c>
      <c r="F1997" t="s">
        <v>132</v>
      </c>
      <c r="G1997" t="s">
        <v>133</v>
      </c>
      <c r="H1997" t="s">
        <v>160</v>
      </c>
      <c r="I1997">
        <v>30</v>
      </c>
      <c r="J1997" t="s">
        <v>137</v>
      </c>
      <c r="K1997" t="s">
        <v>161</v>
      </c>
      <c r="L1997">
        <v>30</v>
      </c>
      <c r="M1997" t="s">
        <v>137</v>
      </c>
      <c r="N1997" t="s">
        <v>162</v>
      </c>
      <c r="O1997">
        <v>30</v>
      </c>
      <c r="P1997" t="s">
        <v>137</v>
      </c>
      <c r="Q1997" t="s">
        <v>163</v>
      </c>
      <c r="R1997">
        <v>10</v>
      </c>
      <c r="S1997" t="s">
        <v>137</v>
      </c>
      <c r="T1997" t="s">
        <v>164</v>
      </c>
      <c r="U1997">
        <v>20</v>
      </c>
      <c r="V1997" t="s">
        <v>137</v>
      </c>
      <c r="W1997" t="s">
        <v>165</v>
      </c>
      <c r="X1997">
        <v>20</v>
      </c>
      <c r="Y1997" t="s">
        <v>137</v>
      </c>
      <c r="Z1997" t="s">
        <v>166</v>
      </c>
      <c r="AA1997">
        <v>20</v>
      </c>
      <c r="AB1997" t="s">
        <v>137</v>
      </c>
      <c r="AC1997" t="s">
        <v>167</v>
      </c>
      <c r="AD1997">
        <v>20</v>
      </c>
      <c r="AE1997" t="s">
        <v>137</v>
      </c>
      <c r="AF1997" t="s">
        <v>168</v>
      </c>
      <c r="AG1997">
        <v>115200</v>
      </c>
      <c r="AH1997" t="s">
        <v>137</v>
      </c>
      <c r="AI1997" t="s">
        <v>169</v>
      </c>
      <c r="AJ1997">
        <v>12000</v>
      </c>
      <c r="AK1997" t="s">
        <v>137</v>
      </c>
      <c r="AL1997" t="s">
        <v>170</v>
      </c>
      <c r="AM1997">
        <v>30000</v>
      </c>
      <c r="AN1997" t="s">
        <v>137</v>
      </c>
    </row>
    <row r="1998" spans="1:40">
      <c r="A1998" s="26">
        <v>41505.93934740741</v>
      </c>
      <c r="B1998" t="s">
        <v>128</v>
      </c>
      <c r="C1998" t="s">
        <v>310</v>
      </c>
      <c r="D1998" t="s">
        <v>2423</v>
      </c>
      <c r="E1998" t="s">
        <v>131</v>
      </c>
      <c r="F1998" t="s">
        <v>132</v>
      </c>
      <c r="G1998" t="s">
        <v>133</v>
      </c>
      <c r="H1998" t="s">
        <v>172</v>
      </c>
      <c r="I1998">
        <v>60</v>
      </c>
      <c r="J1998" t="s">
        <v>137</v>
      </c>
      <c r="K1998" t="s">
        <v>173</v>
      </c>
      <c r="L1998">
        <v>40</v>
      </c>
      <c r="M1998" t="s">
        <v>137</v>
      </c>
      <c r="N1998" t="s">
        <v>174</v>
      </c>
      <c r="O1998">
        <v>50</v>
      </c>
      <c r="P1998" t="s">
        <v>137</v>
      </c>
      <c r="Q1998" t="s">
        <v>175</v>
      </c>
      <c r="R1998">
        <v>40</v>
      </c>
      <c r="S1998" t="s">
        <v>137</v>
      </c>
      <c r="T1998" t="s">
        <v>176</v>
      </c>
      <c r="U1998">
        <v>60</v>
      </c>
      <c r="V1998" t="s">
        <v>137</v>
      </c>
      <c r="W1998" t="s">
        <v>177</v>
      </c>
      <c r="X1998">
        <v>50</v>
      </c>
      <c r="Y1998" t="s">
        <v>137</v>
      </c>
      <c r="Z1998" t="s">
        <v>178</v>
      </c>
      <c r="AA1998">
        <v>50</v>
      </c>
      <c r="AB1998" t="s">
        <v>137</v>
      </c>
      <c r="AC1998" t="s">
        <v>179</v>
      </c>
      <c r="AD1998">
        <v>35</v>
      </c>
      <c r="AE1998" t="s">
        <v>137</v>
      </c>
      <c r="AF1998" t="s">
        <v>180</v>
      </c>
      <c r="AG1998">
        <v>8</v>
      </c>
      <c r="AH1998" t="s">
        <v>137</v>
      </c>
      <c r="AI1998" t="s">
        <v>181</v>
      </c>
      <c r="AJ1998">
        <v>90</v>
      </c>
      <c r="AK1998" t="s">
        <v>137</v>
      </c>
      <c r="AL1998" t="s">
        <v>182</v>
      </c>
      <c r="AM1998">
        <v>1</v>
      </c>
      <c r="AN1998" t="s">
        <v>137</v>
      </c>
    </row>
    <row r="1999" spans="1:40">
      <c r="A1999" s="26">
        <v>41505.93934740741</v>
      </c>
      <c r="B1999" t="s">
        <v>128</v>
      </c>
      <c r="C1999" t="s">
        <v>310</v>
      </c>
      <c r="D1999" t="s">
        <v>2424</v>
      </c>
      <c r="E1999" t="s">
        <v>131</v>
      </c>
      <c r="F1999" t="s">
        <v>132</v>
      </c>
      <c r="G1999" t="s">
        <v>133</v>
      </c>
      <c r="H1999" t="s">
        <v>184</v>
      </c>
      <c r="I1999">
        <v>33</v>
      </c>
      <c r="J1999" t="s">
        <v>137</v>
      </c>
      <c r="K1999" t="s">
        <v>185</v>
      </c>
      <c r="L1999">
        <v>33</v>
      </c>
      <c r="M1999" t="s">
        <v>137</v>
      </c>
      <c r="N1999" t="s">
        <v>186</v>
      </c>
      <c r="O1999">
        <v>34</v>
      </c>
      <c r="P1999" t="s">
        <v>137</v>
      </c>
      <c r="Q1999" t="s">
        <v>164</v>
      </c>
      <c r="R1999">
        <v>20</v>
      </c>
      <c r="S1999" t="s">
        <v>137</v>
      </c>
      <c r="T1999" t="s">
        <v>165</v>
      </c>
      <c r="U1999">
        <v>20</v>
      </c>
      <c r="V1999" t="s">
        <v>137</v>
      </c>
      <c r="W1999" t="s">
        <v>166</v>
      </c>
      <c r="X1999">
        <v>20</v>
      </c>
      <c r="Y1999" t="s">
        <v>137</v>
      </c>
      <c r="Z1999" t="s">
        <v>187</v>
      </c>
      <c r="AA1999">
        <v>20</v>
      </c>
      <c r="AB1999" t="s">
        <v>137</v>
      </c>
      <c r="AC1999" t="s">
        <v>188</v>
      </c>
      <c r="AD1999">
        <v>20</v>
      </c>
      <c r="AE1999" t="s">
        <v>137</v>
      </c>
      <c r="AF1999" t="s">
        <v>189</v>
      </c>
      <c r="AG1999">
        <v>20</v>
      </c>
      <c r="AH1999" t="s">
        <v>137</v>
      </c>
      <c r="AI1999" t="s">
        <v>168</v>
      </c>
      <c r="AJ1999">
        <v>115200</v>
      </c>
      <c r="AK1999" t="s">
        <v>137</v>
      </c>
      <c r="AL1999" t="s">
        <v>169</v>
      </c>
      <c r="AM1999">
        <v>12000</v>
      </c>
      <c r="AN1999" t="s">
        <v>137</v>
      </c>
    </row>
    <row r="2000" spans="1:40">
      <c r="A2000" s="26">
        <v>41505.93934740741</v>
      </c>
      <c r="B2000" t="s">
        <v>128</v>
      </c>
      <c r="C2000" t="s">
        <v>385</v>
      </c>
      <c r="D2000" t="s">
        <v>2425</v>
      </c>
      <c r="E2000" t="s">
        <v>131</v>
      </c>
      <c r="F2000" t="s">
        <v>132</v>
      </c>
      <c r="G2000" t="s">
        <v>133</v>
      </c>
      <c r="H2000" t="s">
        <v>150</v>
      </c>
      <c r="I2000">
        <v>50</v>
      </c>
      <c r="J2000" t="s">
        <v>137</v>
      </c>
      <c r="K2000" t="s">
        <v>151</v>
      </c>
      <c r="L2000">
        <v>50</v>
      </c>
      <c r="M2000" t="s">
        <v>137</v>
      </c>
      <c r="N2000" t="s">
        <v>152</v>
      </c>
      <c r="O2000">
        <v>50</v>
      </c>
      <c r="P2000" t="s">
        <v>137</v>
      </c>
    </row>
    <row r="2001" spans="1:40">
      <c r="A2001" s="26">
        <v>41505.93934740741</v>
      </c>
      <c r="B2001" t="s">
        <v>128</v>
      </c>
      <c r="C2001" t="s">
        <v>385</v>
      </c>
      <c r="D2001" t="s">
        <v>2426</v>
      </c>
      <c r="E2001" t="s">
        <v>131</v>
      </c>
      <c r="F2001" t="s">
        <v>132</v>
      </c>
      <c r="G2001" t="s">
        <v>133</v>
      </c>
      <c r="H2001" t="s">
        <v>154</v>
      </c>
      <c r="I2001">
        <v>35</v>
      </c>
      <c r="J2001" t="s">
        <v>137</v>
      </c>
      <c r="K2001" t="s">
        <v>155</v>
      </c>
      <c r="L2001">
        <v>5</v>
      </c>
      <c r="M2001" t="s">
        <v>137</v>
      </c>
      <c r="N2001" t="s">
        <v>156</v>
      </c>
      <c r="O2001">
        <v>60</v>
      </c>
      <c r="P2001" t="s">
        <v>137</v>
      </c>
    </row>
    <row r="2002" spans="1:40">
      <c r="A2002" s="26">
        <v>41505.93934740741</v>
      </c>
      <c r="B2002" t="s">
        <v>128</v>
      </c>
      <c r="C2002" t="s">
        <v>385</v>
      </c>
      <c r="D2002" t="s">
        <v>2427</v>
      </c>
      <c r="E2002" t="s">
        <v>131</v>
      </c>
      <c r="F2002" t="s">
        <v>132</v>
      </c>
      <c r="G2002" t="s">
        <v>133</v>
      </c>
      <c r="H2002" t="s">
        <v>158</v>
      </c>
      <c r="I2002">
        <v>1</v>
      </c>
      <c r="J2002" t="s">
        <v>137</v>
      </c>
    </row>
    <row r="2003" spans="1:40">
      <c r="A2003" s="26">
        <v>41505.93934740741</v>
      </c>
      <c r="B2003" t="s">
        <v>128</v>
      </c>
      <c r="C2003" t="s">
        <v>385</v>
      </c>
      <c r="D2003" t="s">
        <v>2428</v>
      </c>
      <c r="E2003" t="s">
        <v>131</v>
      </c>
      <c r="F2003" t="s">
        <v>132</v>
      </c>
      <c r="G2003" t="s">
        <v>133</v>
      </c>
      <c r="H2003" t="s">
        <v>160</v>
      </c>
      <c r="I2003">
        <v>30</v>
      </c>
      <c r="J2003" t="s">
        <v>137</v>
      </c>
      <c r="K2003" t="s">
        <v>161</v>
      </c>
      <c r="L2003">
        <v>30</v>
      </c>
      <c r="M2003" t="s">
        <v>137</v>
      </c>
      <c r="N2003" t="s">
        <v>162</v>
      </c>
      <c r="O2003">
        <v>30</v>
      </c>
      <c r="P2003" t="s">
        <v>137</v>
      </c>
      <c r="Q2003" t="s">
        <v>163</v>
      </c>
      <c r="R2003">
        <v>10</v>
      </c>
      <c r="S2003" t="s">
        <v>137</v>
      </c>
      <c r="T2003" t="s">
        <v>164</v>
      </c>
      <c r="U2003">
        <v>20</v>
      </c>
      <c r="V2003" t="s">
        <v>137</v>
      </c>
      <c r="W2003" t="s">
        <v>165</v>
      </c>
      <c r="X2003">
        <v>20</v>
      </c>
      <c r="Y2003" t="s">
        <v>137</v>
      </c>
      <c r="Z2003" t="s">
        <v>166</v>
      </c>
      <c r="AA2003">
        <v>20</v>
      </c>
      <c r="AB2003" t="s">
        <v>137</v>
      </c>
      <c r="AC2003" t="s">
        <v>167</v>
      </c>
      <c r="AD2003">
        <v>20</v>
      </c>
      <c r="AE2003" t="s">
        <v>137</v>
      </c>
      <c r="AF2003" t="s">
        <v>168</v>
      </c>
      <c r="AG2003">
        <v>115200</v>
      </c>
      <c r="AH2003" t="s">
        <v>137</v>
      </c>
      <c r="AI2003" t="s">
        <v>169</v>
      </c>
      <c r="AJ2003">
        <v>12000</v>
      </c>
      <c r="AK2003" t="s">
        <v>137</v>
      </c>
      <c r="AL2003" t="s">
        <v>170</v>
      </c>
      <c r="AM2003">
        <v>30000</v>
      </c>
      <c r="AN2003" t="s">
        <v>137</v>
      </c>
    </row>
    <row r="2004" spans="1:40">
      <c r="A2004" s="26">
        <v>41505.93934740741</v>
      </c>
      <c r="B2004" t="s">
        <v>128</v>
      </c>
      <c r="C2004" t="s">
        <v>385</v>
      </c>
      <c r="D2004" t="s">
        <v>2429</v>
      </c>
      <c r="E2004" t="s">
        <v>131</v>
      </c>
      <c r="F2004" t="s">
        <v>132</v>
      </c>
      <c r="G2004" t="s">
        <v>133</v>
      </c>
      <c r="H2004" t="s">
        <v>172</v>
      </c>
      <c r="I2004">
        <v>60</v>
      </c>
      <c r="J2004" t="s">
        <v>137</v>
      </c>
      <c r="K2004" t="s">
        <v>173</v>
      </c>
      <c r="L2004">
        <v>40</v>
      </c>
      <c r="M2004" t="s">
        <v>137</v>
      </c>
      <c r="N2004" t="s">
        <v>174</v>
      </c>
      <c r="O2004">
        <v>50</v>
      </c>
      <c r="P2004" t="s">
        <v>137</v>
      </c>
      <c r="Q2004" t="s">
        <v>175</v>
      </c>
      <c r="R2004">
        <v>40</v>
      </c>
      <c r="S2004" t="s">
        <v>137</v>
      </c>
      <c r="T2004" t="s">
        <v>176</v>
      </c>
      <c r="U2004">
        <v>60</v>
      </c>
      <c r="V2004" t="s">
        <v>137</v>
      </c>
      <c r="W2004" t="s">
        <v>177</v>
      </c>
      <c r="X2004">
        <v>50</v>
      </c>
      <c r="Y2004" t="s">
        <v>137</v>
      </c>
      <c r="Z2004" t="s">
        <v>178</v>
      </c>
      <c r="AA2004">
        <v>50</v>
      </c>
      <c r="AB2004" t="s">
        <v>137</v>
      </c>
      <c r="AC2004" t="s">
        <v>179</v>
      </c>
      <c r="AD2004">
        <v>35</v>
      </c>
      <c r="AE2004" t="s">
        <v>137</v>
      </c>
      <c r="AF2004" t="s">
        <v>180</v>
      </c>
      <c r="AG2004">
        <v>8</v>
      </c>
      <c r="AH2004" t="s">
        <v>137</v>
      </c>
      <c r="AI2004" t="s">
        <v>181</v>
      </c>
      <c r="AJ2004">
        <v>90</v>
      </c>
      <c r="AK2004" t="s">
        <v>137</v>
      </c>
      <c r="AL2004" t="s">
        <v>182</v>
      </c>
      <c r="AM2004">
        <v>1</v>
      </c>
      <c r="AN2004" t="s">
        <v>137</v>
      </c>
    </row>
    <row r="2005" spans="1:40">
      <c r="A2005" s="26">
        <v>41505.93934740741</v>
      </c>
      <c r="B2005" t="s">
        <v>128</v>
      </c>
      <c r="C2005" t="s">
        <v>385</v>
      </c>
      <c r="D2005" t="s">
        <v>2430</v>
      </c>
      <c r="E2005" t="s">
        <v>131</v>
      </c>
      <c r="F2005" t="s">
        <v>132</v>
      </c>
      <c r="G2005" t="s">
        <v>133</v>
      </c>
      <c r="H2005" t="s">
        <v>184</v>
      </c>
      <c r="I2005">
        <v>33</v>
      </c>
      <c r="J2005" t="s">
        <v>137</v>
      </c>
      <c r="K2005" t="s">
        <v>185</v>
      </c>
      <c r="L2005">
        <v>33</v>
      </c>
      <c r="M2005" t="s">
        <v>137</v>
      </c>
      <c r="N2005" t="s">
        <v>186</v>
      </c>
      <c r="O2005">
        <v>34</v>
      </c>
      <c r="P2005" t="s">
        <v>137</v>
      </c>
      <c r="Q2005" t="s">
        <v>164</v>
      </c>
      <c r="R2005">
        <v>20</v>
      </c>
      <c r="S2005" t="s">
        <v>137</v>
      </c>
      <c r="T2005" t="s">
        <v>165</v>
      </c>
      <c r="U2005">
        <v>20</v>
      </c>
      <c r="V2005" t="s">
        <v>137</v>
      </c>
      <c r="W2005" t="s">
        <v>166</v>
      </c>
      <c r="X2005">
        <v>20</v>
      </c>
      <c r="Y2005" t="s">
        <v>137</v>
      </c>
      <c r="Z2005" t="s">
        <v>187</v>
      </c>
      <c r="AA2005">
        <v>20</v>
      </c>
      <c r="AB2005" t="s">
        <v>137</v>
      </c>
      <c r="AC2005" t="s">
        <v>188</v>
      </c>
      <c r="AD2005">
        <v>20</v>
      </c>
      <c r="AE2005" t="s">
        <v>137</v>
      </c>
      <c r="AF2005" t="s">
        <v>189</v>
      </c>
      <c r="AG2005">
        <v>20</v>
      </c>
      <c r="AH2005" t="s">
        <v>137</v>
      </c>
      <c r="AI2005" t="s">
        <v>168</v>
      </c>
      <c r="AJ2005">
        <v>115200</v>
      </c>
      <c r="AK2005" t="s">
        <v>137</v>
      </c>
      <c r="AL2005" t="s">
        <v>169</v>
      </c>
      <c r="AM2005">
        <v>12000</v>
      </c>
      <c r="AN2005" t="s">
        <v>137</v>
      </c>
    </row>
    <row r="2006" spans="1:40">
      <c r="A2006" s="26">
        <v>41505.93934740741</v>
      </c>
      <c r="B2006" t="s">
        <v>128</v>
      </c>
      <c r="C2006" t="s">
        <v>385</v>
      </c>
      <c r="D2006" t="s">
        <v>2431</v>
      </c>
      <c r="E2006" t="s">
        <v>131</v>
      </c>
      <c r="F2006" t="s">
        <v>132</v>
      </c>
      <c r="G2006" t="s">
        <v>133</v>
      </c>
      <c r="H2006" t="s">
        <v>140</v>
      </c>
      <c r="I2006">
        <v>49</v>
      </c>
      <c r="J2006" t="s">
        <v>137</v>
      </c>
      <c r="K2006" t="s">
        <v>141</v>
      </c>
      <c r="L2006">
        <v>130</v>
      </c>
      <c r="M2006" t="s">
        <v>137</v>
      </c>
      <c r="N2006" t="s">
        <v>142</v>
      </c>
      <c r="O2006">
        <v>180</v>
      </c>
      <c r="P2006" t="s">
        <v>137</v>
      </c>
      <c r="Q2006" t="s">
        <v>143</v>
      </c>
      <c r="R2006">
        <v>140</v>
      </c>
      <c r="S2006" t="s">
        <v>137</v>
      </c>
      <c r="T2006" t="s">
        <v>144</v>
      </c>
      <c r="U2006">
        <v>80</v>
      </c>
      <c r="V2006" t="s">
        <v>137</v>
      </c>
      <c r="W2006" t="s">
        <v>145</v>
      </c>
      <c r="X2006">
        <v>101</v>
      </c>
      <c r="Y2006" t="s">
        <v>137</v>
      </c>
      <c r="Z2006" t="s">
        <v>146</v>
      </c>
      <c r="AA2006">
        <v>190</v>
      </c>
      <c r="AB2006" t="s">
        <v>137</v>
      </c>
      <c r="AC2006" t="s">
        <v>147</v>
      </c>
      <c r="AD2006">
        <v>20</v>
      </c>
      <c r="AE2006" t="s">
        <v>137</v>
      </c>
    </row>
    <row r="2007" spans="1:40">
      <c r="A2007" s="26">
        <v>41505.93934740741</v>
      </c>
      <c r="B2007" t="s">
        <v>128</v>
      </c>
      <c r="C2007" t="s">
        <v>385</v>
      </c>
      <c r="D2007" t="s">
        <v>2432</v>
      </c>
    </row>
    <row r="2008" spans="1:40">
      <c r="A2008" s="26">
        <v>41505.93934740741</v>
      </c>
      <c r="B2008" t="s">
        <v>128</v>
      </c>
      <c r="C2008" t="s">
        <v>385</v>
      </c>
      <c r="D2008" t="s">
        <v>2433</v>
      </c>
      <c r="E2008" t="s">
        <v>131</v>
      </c>
      <c r="F2008" t="s">
        <v>132</v>
      </c>
      <c r="G2008" t="s">
        <v>133</v>
      </c>
      <c r="H2008" t="s">
        <v>150</v>
      </c>
      <c r="I2008">
        <v>50</v>
      </c>
      <c r="J2008" t="s">
        <v>137</v>
      </c>
      <c r="K2008" t="s">
        <v>151</v>
      </c>
      <c r="L2008">
        <v>50</v>
      </c>
      <c r="M2008" t="s">
        <v>137</v>
      </c>
      <c r="N2008" t="s">
        <v>152</v>
      </c>
      <c r="O2008">
        <v>50</v>
      </c>
      <c r="P2008" t="s">
        <v>137</v>
      </c>
    </row>
    <row r="2009" spans="1:40">
      <c r="A2009" s="26">
        <v>41505.93934740741</v>
      </c>
      <c r="B2009" t="s">
        <v>128</v>
      </c>
      <c r="C2009" t="s">
        <v>385</v>
      </c>
      <c r="D2009" t="s">
        <v>2434</v>
      </c>
      <c r="E2009" t="s">
        <v>131</v>
      </c>
      <c r="F2009" t="s">
        <v>132</v>
      </c>
      <c r="G2009" t="s">
        <v>133</v>
      </c>
      <c r="H2009" t="s">
        <v>154</v>
      </c>
      <c r="I2009">
        <v>35</v>
      </c>
      <c r="J2009" t="s">
        <v>137</v>
      </c>
      <c r="K2009" t="s">
        <v>155</v>
      </c>
      <c r="L2009">
        <v>5</v>
      </c>
      <c r="M2009" t="s">
        <v>137</v>
      </c>
      <c r="N2009" t="s">
        <v>156</v>
      </c>
      <c r="O2009">
        <v>60</v>
      </c>
      <c r="P2009" t="s">
        <v>137</v>
      </c>
    </row>
    <row r="2010" spans="1:40">
      <c r="A2010" s="26">
        <v>41505.93934740741</v>
      </c>
      <c r="B2010" t="s">
        <v>128</v>
      </c>
      <c r="C2010" t="s">
        <v>385</v>
      </c>
      <c r="D2010" t="s">
        <v>2435</v>
      </c>
      <c r="E2010" t="s">
        <v>131</v>
      </c>
      <c r="F2010" t="s">
        <v>132</v>
      </c>
      <c r="G2010" t="s">
        <v>133</v>
      </c>
      <c r="H2010" t="s">
        <v>158</v>
      </c>
      <c r="I2010">
        <v>1</v>
      </c>
      <c r="J2010" t="s">
        <v>137</v>
      </c>
    </row>
    <row r="2011" spans="1:40">
      <c r="A2011" s="26">
        <v>41505.93934740741</v>
      </c>
      <c r="B2011" t="s">
        <v>128</v>
      </c>
      <c r="C2011" t="s">
        <v>385</v>
      </c>
      <c r="D2011" t="s">
        <v>2436</v>
      </c>
      <c r="E2011" t="s">
        <v>131</v>
      </c>
      <c r="F2011" t="s">
        <v>132</v>
      </c>
      <c r="G2011" t="s">
        <v>133</v>
      </c>
      <c r="H2011" t="s">
        <v>160</v>
      </c>
      <c r="I2011">
        <v>30</v>
      </c>
      <c r="J2011" t="s">
        <v>137</v>
      </c>
      <c r="K2011" t="s">
        <v>161</v>
      </c>
      <c r="L2011">
        <v>30</v>
      </c>
      <c r="M2011" t="s">
        <v>137</v>
      </c>
      <c r="N2011" t="s">
        <v>162</v>
      </c>
      <c r="O2011">
        <v>30</v>
      </c>
      <c r="P2011" t="s">
        <v>137</v>
      </c>
      <c r="Q2011" t="s">
        <v>163</v>
      </c>
      <c r="R2011">
        <v>10</v>
      </c>
      <c r="S2011" t="s">
        <v>137</v>
      </c>
      <c r="T2011" t="s">
        <v>164</v>
      </c>
      <c r="U2011">
        <v>20</v>
      </c>
      <c r="V2011" t="s">
        <v>137</v>
      </c>
      <c r="W2011" t="s">
        <v>165</v>
      </c>
      <c r="X2011">
        <v>20</v>
      </c>
      <c r="Y2011" t="s">
        <v>137</v>
      </c>
      <c r="Z2011" t="s">
        <v>166</v>
      </c>
      <c r="AA2011">
        <v>20</v>
      </c>
      <c r="AB2011" t="s">
        <v>137</v>
      </c>
      <c r="AC2011" t="s">
        <v>167</v>
      </c>
      <c r="AD2011">
        <v>20</v>
      </c>
      <c r="AE2011" t="s">
        <v>137</v>
      </c>
      <c r="AF2011" t="s">
        <v>168</v>
      </c>
      <c r="AG2011">
        <v>115200</v>
      </c>
      <c r="AH2011" t="s">
        <v>137</v>
      </c>
      <c r="AI2011" t="s">
        <v>169</v>
      </c>
      <c r="AJ2011">
        <v>12000</v>
      </c>
      <c r="AK2011" t="s">
        <v>137</v>
      </c>
      <c r="AL2011" t="s">
        <v>170</v>
      </c>
      <c r="AM2011">
        <v>30000</v>
      </c>
      <c r="AN2011" t="s">
        <v>137</v>
      </c>
    </row>
    <row r="2012" spans="1:40">
      <c r="A2012" s="26">
        <v>41505.93934740741</v>
      </c>
      <c r="B2012" t="s">
        <v>128</v>
      </c>
      <c r="C2012" t="s">
        <v>385</v>
      </c>
      <c r="D2012" t="s">
        <v>2437</v>
      </c>
      <c r="E2012" t="s">
        <v>131</v>
      </c>
      <c r="F2012" t="s">
        <v>132</v>
      </c>
      <c r="G2012" t="s">
        <v>133</v>
      </c>
      <c r="H2012" t="s">
        <v>172</v>
      </c>
      <c r="I2012">
        <v>60</v>
      </c>
      <c r="J2012" t="s">
        <v>137</v>
      </c>
      <c r="K2012" t="s">
        <v>173</v>
      </c>
      <c r="L2012">
        <v>40</v>
      </c>
      <c r="M2012" t="s">
        <v>137</v>
      </c>
      <c r="N2012" t="s">
        <v>174</v>
      </c>
      <c r="O2012">
        <v>50</v>
      </c>
      <c r="P2012" t="s">
        <v>137</v>
      </c>
      <c r="Q2012" t="s">
        <v>175</v>
      </c>
      <c r="R2012">
        <v>40</v>
      </c>
      <c r="S2012" t="s">
        <v>137</v>
      </c>
      <c r="T2012" t="s">
        <v>176</v>
      </c>
      <c r="U2012">
        <v>60</v>
      </c>
      <c r="V2012" t="s">
        <v>137</v>
      </c>
      <c r="W2012" t="s">
        <v>177</v>
      </c>
      <c r="X2012">
        <v>50</v>
      </c>
      <c r="Y2012" t="s">
        <v>137</v>
      </c>
      <c r="Z2012" t="s">
        <v>178</v>
      </c>
      <c r="AA2012">
        <v>50</v>
      </c>
      <c r="AB2012" t="s">
        <v>137</v>
      </c>
      <c r="AC2012" t="s">
        <v>179</v>
      </c>
      <c r="AD2012">
        <v>35</v>
      </c>
      <c r="AE2012" t="s">
        <v>137</v>
      </c>
      <c r="AF2012" t="s">
        <v>180</v>
      </c>
      <c r="AG2012">
        <v>8</v>
      </c>
      <c r="AH2012" t="s">
        <v>137</v>
      </c>
      <c r="AI2012" t="s">
        <v>181</v>
      </c>
      <c r="AJ2012">
        <v>90</v>
      </c>
      <c r="AK2012" t="s">
        <v>137</v>
      </c>
      <c r="AL2012" t="s">
        <v>182</v>
      </c>
      <c r="AM2012">
        <v>1</v>
      </c>
      <c r="AN2012" t="s">
        <v>137</v>
      </c>
    </row>
    <row r="2013" spans="1:40">
      <c r="A2013" s="26">
        <v>41505.93934740741</v>
      </c>
      <c r="B2013" t="s">
        <v>128</v>
      </c>
      <c r="C2013" t="s">
        <v>385</v>
      </c>
      <c r="D2013" t="s">
        <v>2438</v>
      </c>
      <c r="E2013" t="s">
        <v>131</v>
      </c>
      <c r="F2013" t="s">
        <v>132</v>
      </c>
      <c r="G2013" t="s">
        <v>133</v>
      </c>
      <c r="H2013" t="s">
        <v>184</v>
      </c>
      <c r="I2013">
        <v>33</v>
      </c>
      <c r="J2013" t="s">
        <v>137</v>
      </c>
      <c r="K2013" t="s">
        <v>185</v>
      </c>
      <c r="L2013">
        <v>33</v>
      </c>
      <c r="M2013" t="s">
        <v>137</v>
      </c>
      <c r="N2013" t="s">
        <v>186</v>
      </c>
      <c r="O2013">
        <v>34</v>
      </c>
      <c r="P2013" t="s">
        <v>137</v>
      </c>
      <c r="Q2013" t="s">
        <v>164</v>
      </c>
      <c r="R2013">
        <v>20</v>
      </c>
      <c r="S2013" t="s">
        <v>137</v>
      </c>
      <c r="T2013" t="s">
        <v>165</v>
      </c>
      <c r="U2013">
        <v>20</v>
      </c>
      <c r="V2013" t="s">
        <v>137</v>
      </c>
      <c r="W2013" t="s">
        <v>166</v>
      </c>
      <c r="X2013">
        <v>20</v>
      </c>
      <c r="Y2013" t="s">
        <v>137</v>
      </c>
      <c r="Z2013" t="s">
        <v>187</v>
      </c>
      <c r="AA2013">
        <v>20</v>
      </c>
      <c r="AB2013" t="s">
        <v>137</v>
      </c>
      <c r="AC2013" t="s">
        <v>188</v>
      </c>
      <c r="AD2013">
        <v>20</v>
      </c>
      <c r="AE2013" t="s">
        <v>137</v>
      </c>
      <c r="AF2013" t="s">
        <v>189</v>
      </c>
      <c r="AG2013">
        <v>20</v>
      </c>
      <c r="AH2013" t="s">
        <v>137</v>
      </c>
      <c r="AI2013" t="s">
        <v>168</v>
      </c>
      <c r="AJ2013">
        <v>115200</v>
      </c>
      <c r="AK2013" t="s">
        <v>137</v>
      </c>
      <c r="AL2013" t="s">
        <v>169</v>
      </c>
      <c r="AM2013">
        <v>12000</v>
      </c>
      <c r="AN2013" t="s">
        <v>137</v>
      </c>
    </row>
    <row r="2014" spans="1:40">
      <c r="A2014" s="26">
        <v>41505.93934740741</v>
      </c>
      <c r="B2014" t="s">
        <v>128</v>
      </c>
      <c r="C2014" t="s">
        <v>385</v>
      </c>
      <c r="D2014" t="s">
        <v>2439</v>
      </c>
      <c r="E2014" t="s">
        <v>131</v>
      </c>
      <c r="F2014" t="s">
        <v>132</v>
      </c>
      <c r="G2014" t="s">
        <v>133</v>
      </c>
      <c r="H2014" t="s">
        <v>140</v>
      </c>
      <c r="I2014">
        <v>49</v>
      </c>
      <c r="J2014" t="s">
        <v>137</v>
      </c>
      <c r="K2014" t="s">
        <v>141</v>
      </c>
      <c r="L2014">
        <v>130</v>
      </c>
      <c r="M2014" t="s">
        <v>137</v>
      </c>
      <c r="N2014" t="s">
        <v>142</v>
      </c>
      <c r="O2014">
        <v>180</v>
      </c>
      <c r="P2014" t="s">
        <v>137</v>
      </c>
      <c r="Q2014" t="s">
        <v>143</v>
      </c>
      <c r="R2014">
        <v>140</v>
      </c>
      <c r="S2014" t="s">
        <v>137</v>
      </c>
      <c r="T2014" t="s">
        <v>144</v>
      </c>
      <c r="U2014">
        <v>80</v>
      </c>
      <c r="V2014" t="s">
        <v>137</v>
      </c>
      <c r="W2014" t="s">
        <v>145</v>
      </c>
      <c r="X2014">
        <v>101</v>
      </c>
      <c r="Y2014" t="s">
        <v>137</v>
      </c>
      <c r="Z2014" t="s">
        <v>146</v>
      </c>
      <c r="AA2014">
        <v>190</v>
      </c>
      <c r="AB2014" t="s">
        <v>137</v>
      </c>
      <c r="AC2014" t="s">
        <v>147</v>
      </c>
      <c r="AD2014">
        <v>20</v>
      </c>
      <c r="AE2014" t="s">
        <v>137</v>
      </c>
    </row>
    <row r="2015" spans="1:40">
      <c r="A2015" s="26">
        <v>41505.93934740741</v>
      </c>
      <c r="B2015" t="s">
        <v>128</v>
      </c>
      <c r="C2015" t="s">
        <v>385</v>
      </c>
      <c r="D2015" t="s">
        <v>2440</v>
      </c>
    </row>
    <row r="2016" spans="1:40">
      <c r="A2016" s="26">
        <v>41505.93934740741</v>
      </c>
      <c r="B2016" t="s">
        <v>128</v>
      </c>
      <c r="C2016" t="s">
        <v>385</v>
      </c>
      <c r="D2016" t="s">
        <v>2441</v>
      </c>
      <c r="E2016" t="s">
        <v>131</v>
      </c>
      <c r="F2016" t="s">
        <v>132</v>
      </c>
      <c r="G2016" t="s">
        <v>133</v>
      </c>
      <c r="H2016" t="s">
        <v>150</v>
      </c>
      <c r="I2016">
        <v>50</v>
      </c>
      <c r="J2016" t="s">
        <v>137</v>
      </c>
      <c r="K2016" t="s">
        <v>151</v>
      </c>
      <c r="L2016">
        <v>50</v>
      </c>
      <c r="M2016" t="s">
        <v>137</v>
      </c>
      <c r="N2016" t="s">
        <v>152</v>
      </c>
      <c r="O2016">
        <v>50</v>
      </c>
      <c r="P2016" t="s">
        <v>137</v>
      </c>
    </row>
    <row r="2017" spans="1:40">
      <c r="A2017" s="26">
        <v>41505.93934740741</v>
      </c>
      <c r="B2017" t="s">
        <v>128</v>
      </c>
      <c r="C2017" t="s">
        <v>385</v>
      </c>
      <c r="D2017" t="s">
        <v>2442</v>
      </c>
      <c r="E2017" t="s">
        <v>131</v>
      </c>
      <c r="F2017" t="s">
        <v>132</v>
      </c>
      <c r="G2017" t="s">
        <v>133</v>
      </c>
      <c r="H2017" t="s">
        <v>154</v>
      </c>
      <c r="I2017">
        <v>35</v>
      </c>
      <c r="J2017" t="s">
        <v>137</v>
      </c>
      <c r="K2017" t="s">
        <v>155</v>
      </c>
      <c r="L2017">
        <v>5</v>
      </c>
      <c r="M2017" t="s">
        <v>137</v>
      </c>
      <c r="N2017" t="s">
        <v>156</v>
      </c>
      <c r="O2017">
        <v>60</v>
      </c>
      <c r="P2017" t="s">
        <v>137</v>
      </c>
    </row>
    <row r="2018" spans="1:40">
      <c r="A2018" s="26">
        <v>41505.93934740741</v>
      </c>
      <c r="B2018" t="s">
        <v>128</v>
      </c>
      <c r="C2018" t="s">
        <v>385</v>
      </c>
      <c r="D2018" t="s">
        <v>2443</v>
      </c>
      <c r="E2018" t="s">
        <v>131</v>
      </c>
      <c r="F2018" t="s">
        <v>132</v>
      </c>
      <c r="G2018" t="s">
        <v>133</v>
      </c>
      <c r="H2018" t="s">
        <v>158</v>
      </c>
      <c r="I2018">
        <v>1</v>
      </c>
      <c r="J2018" t="s">
        <v>137</v>
      </c>
    </row>
    <row r="2019" spans="1:40">
      <c r="A2019" s="26">
        <v>41505.93934740741</v>
      </c>
      <c r="B2019" t="s">
        <v>128</v>
      </c>
      <c r="C2019" t="s">
        <v>385</v>
      </c>
      <c r="D2019" t="s">
        <v>2444</v>
      </c>
      <c r="E2019" t="s">
        <v>131</v>
      </c>
      <c r="F2019" t="s">
        <v>132</v>
      </c>
      <c r="G2019" t="s">
        <v>133</v>
      </c>
      <c r="H2019" t="s">
        <v>160</v>
      </c>
      <c r="I2019">
        <v>30</v>
      </c>
      <c r="J2019" t="s">
        <v>137</v>
      </c>
      <c r="K2019" t="s">
        <v>161</v>
      </c>
      <c r="L2019">
        <v>30</v>
      </c>
      <c r="M2019" t="s">
        <v>137</v>
      </c>
      <c r="N2019" t="s">
        <v>162</v>
      </c>
      <c r="O2019">
        <v>30</v>
      </c>
      <c r="P2019" t="s">
        <v>137</v>
      </c>
      <c r="Q2019" t="s">
        <v>163</v>
      </c>
      <c r="R2019">
        <v>10</v>
      </c>
      <c r="S2019" t="s">
        <v>137</v>
      </c>
      <c r="T2019" t="s">
        <v>164</v>
      </c>
      <c r="U2019">
        <v>20</v>
      </c>
      <c r="V2019" t="s">
        <v>137</v>
      </c>
      <c r="W2019" t="s">
        <v>165</v>
      </c>
      <c r="X2019">
        <v>20</v>
      </c>
      <c r="Y2019" t="s">
        <v>137</v>
      </c>
      <c r="Z2019" t="s">
        <v>166</v>
      </c>
      <c r="AA2019">
        <v>20</v>
      </c>
      <c r="AB2019" t="s">
        <v>137</v>
      </c>
      <c r="AC2019" t="s">
        <v>167</v>
      </c>
      <c r="AD2019">
        <v>20</v>
      </c>
      <c r="AE2019" t="s">
        <v>137</v>
      </c>
      <c r="AF2019" t="s">
        <v>168</v>
      </c>
      <c r="AG2019">
        <v>115200</v>
      </c>
      <c r="AH2019" t="s">
        <v>137</v>
      </c>
      <c r="AI2019" t="s">
        <v>169</v>
      </c>
      <c r="AJ2019">
        <v>12000</v>
      </c>
      <c r="AK2019" t="s">
        <v>137</v>
      </c>
      <c r="AL2019" t="s">
        <v>170</v>
      </c>
      <c r="AM2019">
        <v>30000</v>
      </c>
      <c r="AN2019" t="s">
        <v>137</v>
      </c>
    </row>
    <row r="2020" spans="1:40">
      <c r="A2020" s="26">
        <v>41505.93934740741</v>
      </c>
      <c r="B2020" t="s">
        <v>128</v>
      </c>
      <c r="C2020" t="s">
        <v>385</v>
      </c>
      <c r="D2020" t="s">
        <v>2445</v>
      </c>
      <c r="E2020" t="s">
        <v>131</v>
      </c>
      <c r="F2020" t="s">
        <v>132</v>
      </c>
      <c r="G2020" t="s">
        <v>133</v>
      </c>
      <c r="H2020" t="s">
        <v>172</v>
      </c>
      <c r="I2020">
        <v>60</v>
      </c>
      <c r="J2020" t="s">
        <v>137</v>
      </c>
      <c r="K2020" t="s">
        <v>173</v>
      </c>
      <c r="L2020">
        <v>40</v>
      </c>
      <c r="M2020" t="s">
        <v>137</v>
      </c>
      <c r="N2020" t="s">
        <v>174</v>
      </c>
      <c r="O2020">
        <v>50</v>
      </c>
      <c r="P2020" t="s">
        <v>137</v>
      </c>
      <c r="Q2020" t="s">
        <v>175</v>
      </c>
      <c r="R2020">
        <v>40</v>
      </c>
      <c r="S2020" t="s">
        <v>137</v>
      </c>
      <c r="T2020" t="s">
        <v>176</v>
      </c>
      <c r="U2020">
        <v>60</v>
      </c>
      <c r="V2020" t="s">
        <v>137</v>
      </c>
      <c r="W2020" t="s">
        <v>177</v>
      </c>
      <c r="X2020">
        <v>50</v>
      </c>
      <c r="Y2020" t="s">
        <v>137</v>
      </c>
      <c r="Z2020" t="s">
        <v>178</v>
      </c>
      <c r="AA2020">
        <v>50</v>
      </c>
      <c r="AB2020" t="s">
        <v>137</v>
      </c>
      <c r="AC2020" t="s">
        <v>179</v>
      </c>
      <c r="AD2020">
        <v>35</v>
      </c>
      <c r="AE2020" t="s">
        <v>137</v>
      </c>
      <c r="AF2020" t="s">
        <v>180</v>
      </c>
      <c r="AG2020">
        <v>8</v>
      </c>
      <c r="AH2020" t="s">
        <v>137</v>
      </c>
      <c r="AI2020" t="s">
        <v>181</v>
      </c>
      <c r="AJ2020">
        <v>90</v>
      </c>
      <c r="AK2020" t="s">
        <v>137</v>
      </c>
      <c r="AL2020" t="s">
        <v>182</v>
      </c>
      <c r="AM2020">
        <v>1</v>
      </c>
      <c r="AN2020" t="s">
        <v>137</v>
      </c>
    </row>
    <row r="2021" spans="1:40">
      <c r="A2021" s="26">
        <v>41505.93934740741</v>
      </c>
      <c r="B2021" t="s">
        <v>128</v>
      </c>
      <c r="C2021" t="s">
        <v>385</v>
      </c>
      <c r="D2021" t="s">
        <v>2446</v>
      </c>
      <c r="E2021" t="s">
        <v>131</v>
      </c>
      <c r="F2021" t="s">
        <v>132</v>
      </c>
      <c r="G2021" t="s">
        <v>133</v>
      </c>
      <c r="H2021" t="s">
        <v>184</v>
      </c>
      <c r="I2021">
        <v>33</v>
      </c>
      <c r="J2021" t="s">
        <v>137</v>
      </c>
      <c r="K2021" t="s">
        <v>185</v>
      </c>
      <c r="L2021">
        <v>33</v>
      </c>
      <c r="M2021" t="s">
        <v>137</v>
      </c>
      <c r="N2021" t="s">
        <v>186</v>
      </c>
      <c r="O2021">
        <v>34</v>
      </c>
      <c r="P2021" t="s">
        <v>137</v>
      </c>
      <c r="Q2021" t="s">
        <v>164</v>
      </c>
      <c r="R2021">
        <v>20</v>
      </c>
      <c r="S2021" t="s">
        <v>137</v>
      </c>
      <c r="T2021" t="s">
        <v>165</v>
      </c>
      <c r="U2021">
        <v>20</v>
      </c>
      <c r="V2021" t="s">
        <v>137</v>
      </c>
      <c r="W2021" t="s">
        <v>166</v>
      </c>
      <c r="X2021">
        <v>20</v>
      </c>
      <c r="Y2021" t="s">
        <v>137</v>
      </c>
      <c r="Z2021" t="s">
        <v>187</v>
      </c>
      <c r="AA2021">
        <v>20</v>
      </c>
      <c r="AB2021" t="s">
        <v>137</v>
      </c>
      <c r="AC2021" t="s">
        <v>188</v>
      </c>
      <c r="AD2021">
        <v>20</v>
      </c>
      <c r="AE2021" t="s">
        <v>137</v>
      </c>
      <c r="AF2021" t="s">
        <v>189</v>
      </c>
      <c r="AG2021">
        <v>20</v>
      </c>
      <c r="AH2021" t="s">
        <v>137</v>
      </c>
      <c r="AI2021" t="s">
        <v>168</v>
      </c>
      <c r="AJ2021">
        <v>115200</v>
      </c>
      <c r="AK2021" t="s">
        <v>137</v>
      </c>
      <c r="AL2021" t="s">
        <v>169</v>
      </c>
      <c r="AM2021">
        <v>12000</v>
      </c>
      <c r="AN2021" t="s">
        <v>137</v>
      </c>
    </row>
    <row r="2022" spans="1:40">
      <c r="A2022" s="26">
        <v>41505.93934740741</v>
      </c>
      <c r="B2022" t="s">
        <v>128</v>
      </c>
      <c r="C2022" t="s">
        <v>446</v>
      </c>
      <c r="D2022" t="s">
        <v>2447</v>
      </c>
      <c r="E2022" t="s">
        <v>131</v>
      </c>
      <c r="F2022" t="s">
        <v>132</v>
      </c>
      <c r="G2022" t="s">
        <v>133</v>
      </c>
      <c r="H2022" t="s">
        <v>184</v>
      </c>
      <c r="I2022">
        <v>33</v>
      </c>
      <c r="J2022" t="s">
        <v>137</v>
      </c>
      <c r="K2022" t="s">
        <v>185</v>
      </c>
      <c r="L2022">
        <v>33</v>
      </c>
      <c r="M2022" t="s">
        <v>137</v>
      </c>
      <c r="N2022" t="s">
        <v>186</v>
      </c>
      <c r="O2022">
        <v>34</v>
      </c>
      <c r="P2022" t="s">
        <v>137</v>
      </c>
      <c r="Q2022" t="s">
        <v>164</v>
      </c>
      <c r="R2022">
        <v>20</v>
      </c>
      <c r="S2022" t="s">
        <v>137</v>
      </c>
      <c r="T2022" t="s">
        <v>165</v>
      </c>
      <c r="U2022">
        <v>20</v>
      </c>
      <c r="V2022" t="s">
        <v>137</v>
      </c>
      <c r="W2022" t="s">
        <v>166</v>
      </c>
      <c r="X2022">
        <v>20</v>
      </c>
      <c r="Y2022" t="s">
        <v>137</v>
      </c>
      <c r="Z2022" t="s">
        <v>187</v>
      </c>
      <c r="AA2022">
        <v>20</v>
      </c>
      <c r="AB2022" t="s">
        <v>137</v>
      </c>
      <c r="AC2022" t="s">
        <v>188</v>
      </c>
      <c r="AD2022">
        <v>20</v>
      </c>
      <c r="AE2022" t="s">
        <v>137</v>
      </c>
      <c r="AF2022" t="s">
        <v>189</v>
      </c>
      <c r="AG2022">
        <v>20</v>
      </c>
      <c r="AH2022" t="s">
        <v>137</v>
      </c>
      <c r="AI2022" t="s">
        <v>168</v>
      </c>
      <c r="AJ2022">
        <v>115200</v>
      </c>
      <c r="AK2022" t="s">
        <v>137</v>
      </c>
      <c r="AL2022" t="s">
        <v>169</v>
      </c>
      <c r="AM2022">
        <v>12000</v>
      </c>
      <c r="AN2022" t="s">
        <v>137</v>
      </c>
    </row>
    <row r="2023" spans="1:40">
      <c r="A2023" s="26">
        <v>41505.93934740741</v>
      </c>
      <c r="B2023" t="s">
        <v>128</v>
      </c>
      <c r="C2023" t="s">
        <v>446</v>
      </c>
      <c r="D2023" t="s">
        <v>2448</v>
      </c>
      <c r="E2023" t="s">
        <v>131</v>
      </c>
      <c r="F2023" t="s">
        <v>132</v>
      </c>
      <c r="G2023" t="s">
        <v>133</v>
      </c>
      <c r="H2023" t="s">
        <v>140</v>
      </c>
      <c r="I2023">
        <v>49</v>
      </c>
      <c r="J2023" t="s">
        <v>137</v>
      </c>
      <c r="K2023" t="s">
        <v>141</v>
      </c>
      <c r="L2023">
        <v>130</v>
      </c>
      <c r="M2023" t="s">
        <v>137</v>
      </c>
      <c r="N2023" t="s">
        <v>142</v>
      </c>
      <c r="O2023">
        <v>180</v>
      </c>
      <c r="P2023" t="s">
        <v>137</v>
      </c>
      <c r="Q2023" t="s">
        <v>143</v>
      </c>
      <c r="R2023">
        <v>140</v>
      </c>
      <c r="S2023" t="s">
        <v>137</v>
      </c>
      <c r="T2023" t="s">
        <v>144</v>
      </c>
      <c r="U2023">
        <v>80</v>
      </c>
      <c r="V2023" t="s">
        <v>137</v>
      </c>
      <c r="W2023" t="s">
        <v>145</v>
      </c>
      <c r="X2023">
        <v>101</v>
      </c>
      <c r="Y2023" t="s">
        <v>137</v>
      </c>
      <c r="Z2023" t="s">
        <v>146</v>
      </c>
      <c r="AA2023">
        <v>190</v>
      </c>
      <c r="AB2023" t="s">
        <v>137</v>
      </c>
      <c r="AC2023" t="s">
        <v>147</v>
      </c>
      <c r="AD2023">
        <v>20</v>
      </c>
      <c r="AE2023" t="s">
        <v>137</v>
      </c>
    </row>
    <row r="2024" spans="1:40">
      <c r="A2024" s="26">
        <v>41505.93934740741</v>
      </c>
      <c r="B2024" t="s">
        <v>128</v>
      </c>
      <c r="C2024" t="s">
        <v>446</v>
      </c>
      <c r="D2024" t="s">
        <v>2449</v>
      </c>
    </row>
    <row r="2025" spans="1:40">
      <c r="A2025" s="26">
        <v>41505.93934740741</v>
      </c>
      <c r="B2025" t="s">
        <v>128</v>
      </c>
      <c r="C2025" t="s">
        <v>446</v>
      </c>
      <c r="D2025" t="s">
        <v>2450</v>
      </c>
      <c r="E2025" t="s">
        <v>131</v>
      </c>
      <c r="F2025" t="s">
        <v>132</v>
      </c>
      <c r="G2025" t="s">
        <v>133</v>
      </c>
      <c r="H2025" t="s">
        <v>150</v>
      </c>
      <c r="I2025">
        <v>50</v>
      </c>
      <c r="J2025" t="s">
        <v>137</v>
      </c>
      <c r="K2025" t="s">
        <v>151</v>
      </c>
      <c r="L2025">
        <v>50</v>
      </c>
      <c r="M2025" t="s">
        <v>137</v>
      </c>
      <c r="N2025" t="s">
        <v>152</v>
      </c>
      <c r="O2025">
        <v>50</v>
      </c>
      <c r="P2025" t="s">
        <v>137</v>
      </c>
    </row>
    <row r="2026" spans="1:40">
      <c r="A2026" s="26">
        <v>41505.93934740741</v>
      </c>
      <c r="B2026" t="s">
        <v>128</v>
      </c>
      <c r="C2026" t="s">
        <v>446</v>
      </c>
      <c r="D2026" t="s">
        <v>2451</v>
      </c>
      <c r="E2026" t="s">
        <v>131</v>
      </c>
      <c r="F2026" t="s">
        <v>132</v>
      </c>
      <c r="G2026" t="s">
        <v>133</v>
      </c>
      <c r="H2026" t="s">
        <v>154</v>
      </c>
      <c r="I2026">
        <v>35</v>
      </c>
      <c r="J2026" t="s">
        <v>137</v>
      </c>
      <c r="K2026" t="s">
        <v>155</v>
      </c>
      <c r="L2026">
        <v>5</v>
      </c>
      <c r="M2026" t="s">
        <v>137</v>
      </c>
      <c r="N2026" t="s">
        <v>156</v>
      </c>
      <c r="O2026">
        <v>60</v>
      </c>
      <c r="P2026" t="s">
        <v>137</v>
      </c>
    </row>
    <row r="2027" spans="1:40">
      <c r="A2027" s="26">
        <v>41505.93934740741</v>
      </c>
      <c r="B2027" t="s">
        <v>128</v>
      </c>
      <c r="C2027" t="s">
        <v>446</v>
      </c>
      <c r="D2027" t="s">
        <v>2452</v>
      </c>
      <c r="E2027" t="s">
        <v>131</v>
      </c>
      <c r="F2027" t="s">
        <v>132</v>
      </c>
      <c r="G2027" t="s">
        <v>133</v>
      </c>
      <c r="H2027" t="s">
        <v>158</v>
      </c>
      <c r="I2027">
        <v>1</v>
      </c>
      <c r="J2027" t="s">
        <v>137</v>
      </c>
    </row>
    <row r="2028" spans="1:40">
      <c r="A2028" s="26">
        <v>41505.93934740741</v>
      </c>
      <c r="B2028" t="s">
        <v>128</v>
      </c>
      <c r="C2028" t="s">
        <v>446</v>
      </c>
      <c r="D2028" t="s">
        <v>2453</v>
      </c>
      <c r="E2028" t="s">
        <v>131</v>
      </c>
      <c r="F2028" t="s">
        <v>132</v>
      </c>
      <c r="G2028" t="s">
        <v>133</v>
      </c>
      <c r="H2028" t="s">
        <v>160</v>
      </c>
      <c r="I2028">
        <v>30</v>
      </c>
      <c r="J2028" t="s">
        <v>137</v>
      </c>
      <c r="K2028" t="s">
        <v>161</v>
      </c>
      <c r="L2028">
        <v>30</v>
      </c>
      <c r="M2028" t="s">
        <v>137</v>
      </c>
      <c r="N2028" t="s">
        <v>162</v>
      </c>
      <c r="O2028">
        <v>30</v>
      </c>
      <c r="P2028" t="s">
        <v>137</v>
      </c>
      <c r="Q2028" t="s">
        <v>163</v>
      </c>
      <c r="R2028">
        <v>10</v>
      </c>
      <c r="S2028" t="s">
        <v>137</v>
      </c>
      <c r="T2028" t="s">
        <v>164</v>
      </c>
      <c r="U2028">
        <v>20</v>
      </c>
      <c r="V2028" t="s">
        <v>137</v>
      </c>
      <c r="W2028" t="s">
        <v>165</v>
      </c>
      <c r="X2028">
        <v>20</v>
      </c>
      <c r="Y2028" t="s">
        <v>137</v>
      </c>
      <c r="Z2028" t="s">
        <v>166</v>
      </c>
      <c r="AA2028">
        <v>20</v>
      </c>
      <c r="AB2028" t="s">
        <v>137</v>
      </c>
      <c r="AC2028" t="s">
        <v>167</v>
      </c>
      <c r="AD2028">
        <v>20</v>
      </c>
      <c r="AE2028" t="s">
        <v>137</v>
      </c>
      <c r="AF2028" t="s">
        <v>168</v>
      </c>
      <c r="AG2028">
        <v>115200</v>
      </c>
      <c r="AH2028" t="s">
        <v>137</v>
      </c>
      <c r="AI2028" t="s">
        <v>169</v>
      </c>
      <c r="AJ2028">
        <v>12000</v>
      </c>
      <c r="AK2028" t="s">
        <v>137</v>
      </c>
      <c r="AL2028" t="s">
        <v>170</v>
      </c>
      <c r="AM2028">
        <v>30000</v>
      </c>
      <c r="AN2028" t="s">
        <v>137</v>
      </c>
    </row>
    <row r="2029" spans="1:40">
      <c r="A2029" s="26">
        <v>41505.93934740741</v>
      </c>
      <c r="B2029" t="s">
        <v>128</v>
      </c>
      <c r="C2029" t="s">
        <v>446</v>
      </c>
      <c r="D2029" t="s">
        <v>2454</v>
      </c>
      <c r="E2029" t="s">
        <v>131</v>
      </c>
      <c r="F2029" t="s">
        <v>132</v>
      </c>
      <c r="G2029" t="s">
        <v>133</v>
      </c>
      <c r="H2029" t="s">
        <v>172</v>
      </c>
      <c r="I2029">
        <v>60</v>
      </c>
      <c r="J2029" t="s">
        <v>137</v>
      </c>
      <c r="K2029" t="s">
        <v>173</v>
      </c>
      <c r="L2029">
        <v>40</v>
      </c>
      <c r="M2029" t="s">
        <v>137</v>
      </c>
      <c r="N2029" t="s">
        <v>174</v>
      </c>
      <c r="O2029">
        <v>50</v>
      </c>
      <c r="P2029" t="s">
        <v>137</v>
      </c>
      <c r="Q2029" t="s">
        <v>175</v>
      </c>
      <c r="R2029">
        <v>40</v>
      </c>
      <c r="S2029" t="s">
        <v>137</v>
      </c>
      <c r="T2029" t="s">
        <v>176</v>
      </c>
      <c r="U2029">
        <v>60</v>
      </c>
      <c r="V2029" t="s">
        <v>137</v>
      </c>
      <c r="W2029" t="s">
        <v>177</v>
      </c>
      <c r="X2029">
        <v>50</v>
      </c>
      <c r="Y2029" t="s">
        <v>137</v>
      </c>
      <c r="Z2029" t="s">
        <v>178</v>
      </c>
      <c r="AA2029">
        <v>50</v>
      </c>
      <c r="AB2029" t="s">
        <v>137</v>
      </c>
      <c r="AC2029" t="s">
        <v>179</v>
      </c>
      <c r="AD2029">
        <v>35</v>
      </c>
      <c r="AE2029" t="s">
        <v>137</v>
      </c>
      <c r="AF2029" t="s">
        <v>180</v>
      </c>
      <c r="AG2029">
        <v>8</v>
      </c>
      <c r="AH2029" t="s">
        <v>137</v>
      </c>
      <c r="AI2029" t="s">
        <v>181</v>
      </c>
      <c r="AJ2029">
        <v>90</v>
      </c>
      <c r="AK2029" t="s">
        <v>137</v>
      </c>
      <c r="AL2029" t="s">
        <v>182</v>
      </c>
      <c r="AM2029">
        <v>1</v>
      </c>
      <c r="AN2029" t="s">
        <v>137</v>
      </c>
    </row>
    <row r="2030" spans="1:40">
      <c r="A2030" s="26">
        <v>41505.93934740741</v>
      </c>
      <c r="B2030" t="s">
        <v>128</v>
      </c>
      <c r="C2030" t="s">
        <v>446</v>
      </c>
      <c r="D2030" t="s">
        <v>2455</v>
      </c>
      <c r="E2030" t="s">
        <v>131</v>
      </c>
      <c r="F2030" t="s">
        <v>132</v>
      </c>
      <c r="G2030" t="s">
        <v>133</v>
      </c>
      <c r="H2030" t="s">
        <v>184</v>
      </c>
      <c r="I2030">
        <v>33</v>
      </c>
      <c r="J2030" t="s">
        <v>137</v>
      </c>
      <c r="K2030" t="s">
        <v>185</v>
      </c>
      <c r="L2030">
        <v>33</v>
      </c>
      <c r="M2030" t="s">
        <v>137</v>
      </c>
      <c r="N2030" t="s">
        <v>186</v>
      </c>
      <c r="O2030">
        <v>34</v>
      </c>
      <c r="P2030" t="s">
        <v>137</v>
      </c>
      <c r="Q2030" t="s">
        <v>164</v>
      </c>
      <c r="R2030">
        <v>20</v>
      </c>
      <c r="S2030" t="s">
        <v>137</v>
      </c>
      <c r="T2030" t="s">
        <v>165</v>
      </c>
      <c r="U2030">
        <v>20</v>
      </c>
      <c r="V2030" t="s">
        <v>137</v>
      </c>
      <c r="W2030" t="s">
        <v>166</v>
      </c>
      <c r="X2030">
        <v>20</v>
      </c>
      <c r="Y2030" t="s">
        <v>137</v>
      </c>
      <c r="Z2030" t="s">
        <v>187</v>
      </c>
      <c r="AA2030">
        <v>20</v>
      </c>
      <c r="AB2030" t="s">
        <v>137</v>
      </c>
      <c r="AC2030" t="s">
        <v>188</v>
      </c>
      <c r="AD2030">
        <v>20</v>
      </c>
      <c r="AE2030" t="s">
        <v>137</v>
      </c>
      <c r="AF2030" t="s">
        <v>189</v>
      </c>
      <c r="AG2030">
        <v>20</v>
      </c>
      <c r="AH2030" t="s">
        <v>137</v>
      </c>
      <c r="AI2030" t="s">
        <v>168</v>
      </c>
      <c r="AJ2030">
        <v>115200</v>
      </c>
      <c r="AK2030" t="s">
        <v>137</v>
      </c>
      <c r="AL2030" t="s">
        <v>169</v>
      </c>
      <c r="AM2030">
        <v>12000</v>
      </c>
      <c r="AN2030" t="s">
        <v>137</v>
      </c>
    </row>
    <row r="2031" spans="1:40">
      <c r="A2031" s="26">
        <v>41505.93934740741</v>
      </c>
      <c r="B2031" t="s">
        <v>128</v>
      </c>
      <c r="C2031" t="s">
        <v>446</v>
      </c>
      <c r="D2031" t="s">
        <v>2456</v>
      </c>
      <c r="E2031" t="s">
        <v>131</v>
      </c>
      <c r="F2031" t="s">
        <v>132</v>
      </c>
      <c r="G2031" t="s">
        <v>133</v>
      </c>
      <c r="H2031" t="s">
        <v>140</v>
      </c>
      <c r="I2031">
        <v>49</v>
      </c>
      <c r="J2031" t="s">
        <v>137</v>
      </c>
      <c r="K2031" t="s">
        <v>141</v>
      </c>
      <c r="L2031">
        <v>130</v>
      </c>
      <c r="M2031" t="s">
        <v>137</v>
      </c>
      <c r="N2031" t="s">
        <v>142</v>
      </c>
      <c r="O2031">
        <v>180</v>
      </c>
      <c r="P2031" t="s">
        <v>137</v>
      </c>
      <c r="Q2031" t="s">
        <v>143</v>
      </c>
      <c r="R2031">
        <v>140</v>
      </c>
      <c r="S2031" t="s">
        <v>137</v>
      </c>
      <c r="T2031" t="s">
        <v>144</v>
      </c>
      <c r="U2031">
        <v>80</v>
      </c>
      <c r="V2031" t="s">
        <v>137</v>
      </c>
      <c r="W2031" t="s">
        <v>145</v>
      </c>
      <c r="X2031">
        <v>101</v>
      </c>
      <c r="Y2031" t="s">
        <v>137</v>
      </c>
      <c r="Z2031" t="s">
        <v>146</v>
      </c>
      <c r="AA2031">
        <v>190</v>
      </c>
      <c r="AB2031" t="s">
        <v>137</v>
      </c>
      <c r="AC2031" t="s">
        <v>147</v>
      </c>
      <c r="AD2031">
        <v>20</v>
      </c>
      <c r="AE2031" t="s">
        <v>137</v>
      </c>
    </row>
    <row r="2032" spans="1:40">
      <c r="A2032" s="26">
        <v>41505.93934740741</v>
      </c>
      <c r="B2032" t="s">
        <v>128</v>
      </c>
      <c r="C2032" t="s">
        <v>446</v>
      </c>
      <c r="D2032" t="s">
        <v>2457</v>
      </c>
    </row>
    <row r="2033" spans="1:40">
      <c r="A2033" s="26">
        <v>41505.93934740741</v>
      </c>
      <c r="B2033" t="s">
        <v>128</v>
      </c>
      <c r="C2033" t="s">
        <v>446</v>
      </c>
      <c r="D2033" t="s">
        <v>2458</v>
      </c>
      <c r="E2033" t="s">
        <v>131</v>
      </c>
      <c r="F2033" t="s">
        <v>132</v>
      </c>
      <c r="G2033" t="s">
        <v>133</v>
      </c>
      <c r="H2033" t="s">
        <v>150</v>
      </c>
      <c r="I2033">
        <v>50</v>
      </c>
      <c r="J2033" t="s">
        <v>137</v>
      </c>
      <c r="K2033" t="s">
        <v>151</v>
      </c>
      <c r="L2033">
        <v>50</v>
      </c>
      <c r="M2033" t="s">
        <v>137</v>
      </c>
      <c r="N2033" t="s">
        <v>152</v>
      </c>
      <c r="O2033">
        <v>50</v>
      </c>
      <c r="P2033" t="s">
        <v>137</v>
      </c>
    </row>
    <row r="2034" spans="1:40">
      <c r="A2034" s="26">
        <v>41505.93934740741</v>
      </c>
      <c r="B2034" t="s">
        <v>128</v>
      </c>
      <c r="C2034" t="s">
        <v>446</v>
      </c>
      <c r="D2034" t="s">
        <v>2459</v>
      </c>
      <c r="E2034" t="s">
        <v>131</v>
      </c>
      <c r="F2034" t="s">
        <v>132</v>
      </c>
      <c r="G2034" t="s">
        <v>133</v>
      </c>
      <c r="H2034" t="s">
        <v>154</v>
      </c>
      <c r="I2034">
        <v>35</v>
      </c>
      <c r="J2034" t="s">
        <v>137</v>
      </c>
      <c r="K2034" t="s">
        <v>155</v>
      </c>
      <c r="L2034">
        <v>5</v>
      </c>
      <c r="M2034" t="s">
        <v>137</v>
      </c>
      <c r="N2034" t="s">
        <v>156</v>
      </c>
      <c r="O2034">
        <v>60</v>
      </c>
      <c r="P2034" t="s">
        <v>137</v>
      </c>
    </row>
    <row r="2035" spans="1:40">
      <c r="A2035" s="26">
        <v>41505.93934740741</v>
      </c>
      <c r="B2035" t="s">
        <v>128</v>
      </c>
      <c r="C2035" t="s">
        <v>446</v>
      </c>
      <c r="D2035" t="s">
        <v>2460</v>
      </c>
      <c r="E2035" t="s">
        <v>131</v>
      </c>
      <c r="F2035" t="s">
        <v>132</v>
      </c>
      <c r="G2035" t="s">
        <v>133</v>
      </c>
      <c r="H2035" t="s">
        <v>158</v>
      </c>
      <c r="I2035">
        <v>1</v>
      </c>
      <c r="J2035" t="s">
        <v>137</v>
      </c>
    </row>
    <row r="2036" spans="1:40">
      <c r="A2036" s="26">
        <v>41505.93934740741</v>
      </c>
      <c r="B2036" t="s">
        <v>128</v>
      </c>
      <c r="C2036" t="s">
        <v>446</v>
      </c>
      <c r="D2036" t="s">
        <v>2461</v>
      </c>
      <c r="E2036" t="s">
        <v>131</v>
      </c>
      <c r="F2036" t="s">
        <v>132</v>
      </c>
      <c r="G2036" t="s">
        <v>133</v>
      </c>
      <c r="H2036" t="s">
        <v>160</v>
      </c>
      <c r="I2036">
        <v>30</v>
      </c>
      <c r="J2036" t="s">
        <v>137</v>
      </c>
      <c r="K2036" t="s">
        <v>161</v>
      </c>
      <c r="L2036">
        <v>30</v>
      </c>
      <c r="M2036" t="s">
        <v>137</v>
      </c>
      <c r="N2036" t="s">
        <v>162</v>
      </c>
      <c r="O2036">
        <v>30</v>
      </c>
      <c r="P2036" t="s">
        <v>137</v>
      </c>
      <c r="Q2036" t="s">
        <v>163</v>
      </c>
      <c r="R2036">
        <v>10</v>
      </c>
      <c r="S2036" t="s">
        <v>137</v>
      </c>
      <c r="T2036" t="s">
        <v>164</v>
      </c>
      <c r="U2036">
        <v>20</v>
      </c>
      <c r="V2036" t="s">
        <v>137</v>
      </c>
      <c r="W2036" t="s">
        <v>165</v>
      </c>
      <c r="X2036">
        <v>20</v>
      </c>
      <c r="Y2036" t="s">
        <v>137</v>
      </c>
      <c r="Z2036" t="s">
        <v>166</v>
      </c>
      <c r="AA2036">
        <v>20</v>
      </c>
      <c r="AB2036" t="s">
        <v>137</v>
      </c>
      <c r="AC2036" t="s">
        <v>167</v>
      </c>
      <c r="AD2036">
        <v>20</v>
      </c>
      <c r="AE2036" t="s">
        <v>137</v>
      </c>
      <c r="AF2036" t="s">
        <v>168</v>
      </c>
      <c r="AG2036">
        <v>115200</v>
      </c>
      <c r="AH2036" t="s">
        <v>137</v>
      </c>
      <c r="AI2036" t="s">
        <v>169</v>
      </c>
      <c r="AJ2036">
        <v>12000</v>
      </c>
      <c r="AK2036" t="s">
        <v>137</v>
      </c>
      <c r="AL2036" t="s">
        <v>170</v>
      </c>
      <c r="AM2036">
        <v>30000</v>
      </c>
      <c r="AN2036" t="s">
        <v>137</v>
      </c>
    </row>
    <row r="2037" spans="1:40">
      <c r="A2037" s="26">
        <v>41505.93934740741</v>
      </c>
      <c r="B2037" t="s">
        <v>128</v>
      </c>
      <c r="C2037" t="s">
        <v>446</v>
      </c>
      <c r="D2037" t="s">
        <v>2462</v>
      </c>
      <c r="E2037" t="s">
        <v>131</v>
      </c>
      <c r="F2037" t="s">
        <v>132</v>
      </c>
      <c r="G2037" t="s">
        <v>133</v>
      </c>
      <c r="H2037" t="s">
        <v>172</v>
      </c>
      <c r="I2037">
        <v>60</v>
      </c>
      <c r="J2037" t="s">
        <v>137</v>
      </c>
      <c r="K2037" t="s">
        <v>173</v>
      </c>
      <c r="L2037">
        <v>40</v>
      </c>
      <c r="M2037" t="s">
        <v>137</v>
      </c>
      <c r="N2037" t="s">
        <v>174</v>
      </c>
      <c r="O2037">
        <v>50</v>
      </c>
      <c r="P2037" t="s">
        <v>137</v>
      </c>
      <c r="Q2037" t="s">
        <v>175</v>
      </c>
      <c r="R2037">
        <v>40</v>
      </c>
      <c r="S2037" t="s">
        <v>137</v>
      </c>
      <c r="T2037" t="s">
        <v>176</v>
      </c>
      <c r="U2037">
        <v>60</v>
      </c>
      <c r="V2037" t="s">
        <v>137</v>
      </c>
      <c r="W2037" t="s">
        <v>177</v>
      </c>
      <c r="X2037">
        <v>50</v>
      </c>
      <c r="Y2037" t="s">
        <v>137</v>
      </c>
      <c r="Z2037" t="s">
        <v>178</v>
      </c>
      <c r="AA2037">
        <v>50</v>
      </c>
      <c r="AB2037" t="s">
        <v>137</v>
      </c>
      <c r="AC2037" t="s">
        <v>179</v>
      </c>
      <c r="AD2037">
        <v>35</v>
      </c>
      <c r="AE2037" t="s">
        <v>137</v>
      </c>
      <c r="AF2037" t="s">
        <v>180</v>
      </c>
      <c r="AG2037">
        <v>8</v>
      </c>
      <c r="AH2037" t="s">
        <v>137</v>
      </c>
      <c r="AI2037" t="s">
        <v>181</v>
      </c>
      <c r="AJ2037">
        <v>90</v>
      </c>
      <c r="AK2037" t="s">
        <v>137</v>
      </c>
      <c r="AL2037" t="s">
        <v>182</v>
      </c>
      <c r="AM2037">
        <v>1</v>
      </c>
      <c r="AN2037" t="s">
        <v>137</v>
      </c>
    </row>
    <row r="2038" spans="1:40">
      <c r="A2038" s="26">
        <v>41505.93934740741</v>
      </c>
      <c r="B2038" t="s">
        <v>128</v>
      </c>
      <c r="C2038" t="s">
        <v>446</v>
      </c>
      <c r="D2038" t="s">
        <v>2463</v>
      </c>
      <c r="E2038" t="s">
        <v>131</v>
      </c>
      <c r="F2038" t="s">
        <v>132</v>
      </c>
      <c r="G2038" t="s">
        <v>133</v>
      </c>
      <c r="H2038" t="s">
        <v>184</v>
      </c>
      <c r="I2038">
        <v>33</v>
      </c>
      <c r="J2038" t="s">
        <v>137</v>
      </c>
      <c r="K2038" t="s">
        <v>185</v>
      </c>
      <c r="L2038">
        <v>33</v>
      </c>
      <c r="M2038" t="s">
        <v>137</v>
      </c>
      <c r="N2038" t="s">
        <v>186</v>
      </c>
      <c r="O2038">
        <v>34</v>
      </c>
      <c r="P2038" t="s">
        <v>137</v>
      </c>
      <c r="Q2038" t="s">
        <v>164</v>
      </c>
      <c r="R2038">
        <v>20</v>
      </c>
      <c r="S2038" t="s">
        <v>137</v>
      </c>
      <c r="T2038" t="s">
        <v>165</v>
      </c>
      <c r="U2038">
        <v>20</v>
      </c>
      <c r="V2038" t="s">
        <v>137</v>
      </c>
      <c r="W2038" t="s">
        <v>166</v>
      </c>
      <c r="X2038">
        <v>20</v>
      </c>
      <c r="Y2038" t="s">
        <v>137</v>
      </c>
      <c r="Z2038" t="s">
        <v>187</v>
      </c>
      <c r="AA2038">
        <v>20</v>
      </c>
      <c r="AB2038" t="s">
        <v>137</v>
      </c>
      <c r="AC2038" t="s">
        <v>188</v>
      </c>
      <c r="AD2038">
        <v>20</v>
      </c>
      <c r="AE2038" t="s">
        <v>137</v>
      </c>
      <c r="AF2038" t="s">
        <v>189</v>
      </c>
      <c r="AG2038">
        <v>20</v>
      </c>
      <c r="AH2038" t="s">
        <v>137</v>
      </c>
      <c r="AI2038" t="s">
        <v>168</v>
      </c>
      <c r="AJ2038">
        <v>115200</v>
      </c>
      <c r="AK2038" t="s">
        <v>137</v>
      </c>
      <c r="AL2038" t="s">
        <v>169</v>
      </c>
      <c r="AM2038">
        <v>12000</v>
      </c>
      <c r="AN2038" t="s">
        <v>137</v>
      </c>
    </row>
    <row r="2039" spans="1:40">
      <c r="A2039" s="26">
        <v>41505.93934740741</v>
      </c>
      <c r="B2039" t="s">
        <v>128</v>
      </c>
      <c r="C2039" t="s">
        <v>446</v>
      </c>
      <c r="D2039" t="s">
        <v>2464</v>
      </c>
      <c r="E2039" t="s">
        <v>131</v>
      </c>
      <c r="F2039" t="s">
        <v>132</v>
      </c>
      <c r="G2039" t="s">
        <v>133</v>
      </c>
      <c r="H2039" t="s">
        <v>140</v>
      </c>
      <c r="I2039">
        <v>49</v>
      </c>
      <c r="J2039" t="s">
        <v>137</v>
      </c>
      <c r="K2039" t="s">
        <v>141</v>
      </c>
      <c r="L2039">
        <v>130</v>
      </c>
      <c r="M2039" t="s">
        <v>137</v>
      </c>
      <c r="N2039" t="s">
        <v>142</v>
      </c>
      <c r="O2039">
        <v>180</v>
      </c>
      <c r="P2039" t="s">
        <v>137</v>
      </c>
      <c r="Q2039" t="s">
        <v>143</v>
      </c>
      <c r="R2039">
        <v>140</v>
      </c>
      <c r="S2039" t="s">
        <v>137</v>
      </c>
      <c r="T2039" t="s">
        <v>144</v>
      </c>
      <c r="U2039">
        <v>80</v>
      </c>
      <c r="V2039" t="s">
        <v>137</v>
      </c>
      <c r="W2039" t="s">
        <v>145</v>
      </c>
      <c r="X2039">
        <v>101</v>
      </c>
      <c r="Y2039" t="s">
        <v>137</v>
      </c>
      <c r="Z2039" t="s">
        <v>146</v>
      </c>
      <c r="AA2039">
        <v>190</v>
      </c>
      <c r="AB2039" t="s">
        <v>137</v>
      </c>
      <c r="AC2039" t="s">
        <v>147</v>
      </c>
      <c r="AD2039">
        <v>20</v>
      </c>
      <c r="AE2039" t="s">
        <v>137</v>
      </c>
    </row>
    <row r="2040" spans="1:40">
      <c r="A2040" s="26">
        <v>41505.93934740741</v>
      </c>
      <c r="B2040" t="s">
        <v>128</v>
      </c>
      <c r="C2040" t="s">
        <v>446</v>
      </c>
      <c r="D2040" t="s">
        <v>2465</v>
      </c>
    </row>
    <row r="2041" spans="1:40">
      <c r="A2041" s="26">
        <v>41505.93934740741</v>
      </c>
      <c r="B2041" t="s">
        <v>128</v>
      </c>
      <c r="C2041" t="s">
        <v>446</v>
      </c>
      <c r="D2041" t="s">
        <v>2466</v>
      </c>
      <c r="E2041" t="s">
        <v>131</v>
      </c>
      <c r="F2041" t="s">
        <v>132</v>
      </c>
      <c r="G2041" t="s">
        <v>133</v>
      </c>
      <c r="H2041" t="s">
        <v>150</v>
      </c>
      <c r="I2041">
        <v>50</v>
      </c>
      <c r="J2041" t="s">
        <v>137</v>
      </c>
      <c r="K2041" t="s">
        <v>151</v>
      </c>
      <c r="L2041">
        <v>50</v>
      </c>
      <c r="M2041" t="s">
        <v>137</v>
      </c>
      <c r="N2041" t="s">
        <v>152</v>
      </c>
      <c r="O2041">
        <v>50</v>
      </c>
      <c r="P2041" t="s">
        <v>137</v>
      </c>
    </row>
    <row r="2042" spans="1:40">
      <c r="A2042" s="26">
        <v>41505.93934740741</v>
      </c>
      <c r="B2042" t="s">
        <v>128</v>
      </c>
      <c r="C2042" t="s">
        <v>446</v>
      </c>
      <c r="D2042" t="s">
        <v>2467</v>
      </c>
      <c r="E2042" t="s">
        <v>131</v>
      </c>
      <c r="F2042" t="s">
        <v>132</v>
      </c>
      <c r="G2042" t="s">
        <v>133</v>
      </c>
      <c r="H2042" t="s">
        <v>154</v>
      </c>
      <c r="I2042">
        <v>35</v>
      </c>
      <c r="J2042" t="s">
        <v>137</v>
      </c>
      <c r="K2042" t="s">
        <v>155</v>
      </c>
      <c r="L2042">
        <v>5</v>
      </c>
      <c r="M2042" t="s">
        <v>137</v>
      </c>
      <c r="N2042" t="s">
        <v>156</v>
      </c>
      <c r="O2042">
        <v>60</v>
      </c>
      <c r="P2042" t="s">
        <v>137</v>
      </c>
    </row>
    <row r="2043" spans="1:40">
      <c r="A2043" s="26">
        <v>41505.93934740741</v>
      </c>
      <c r="B2043" t="s">
        <v>128</v>
      </c>
      <c r="C2043" t="s">
        <v>446</v>
      </c>
      <c r="D2043" t="s">
        <v>2468</v>
      </c>
      <c r="E2043" t="s">
        <v>131</v>
      </c>
      <c r="F2043" t="s">
        <v>132</v>
      </c>
      <c r="G2043" t="s">
        <v>133</v>
      </c>
      <c r="H2043" t="s">
        <v>158</v>
      </c>
      <c r="I2043">
        <v>1</v>
      </c>
      <c r="J2043" t="s">
        <v>137</v>
      </c>
    </row>
    <row r="2044" spans="1:40">
      <c r="A2044" s="26">
        <v>41505.93934740741</v>
      </c>
      <c r="B2044" t="s">
        <v>128</v>
      </c>
      <c r="C2044" t="s">
        <v>446</v>
      </c>
      <c r="D2044" t="s">
        <v>2469</v>
      </c>
      <c r="E2044" t="s">
        <v>131</v>
      </c>
      <c r="F2044" t="s">
        <v>132</v>
      </c>
      <c r="G2044" t="s">
        <v>133</v>
      </c>
      <c r="H2044" t="s">
        <v>160</v>
      </c>
      <c r="I2044">
        <v>30</v>
      </c>
      <c r="J2044" t="s">
        <v>137</v>
      </c>
      <c r="K2044" t="s">
        <v>161</v>
      </c>
      <c r="L2044">
        <v>30</v>
      </c>
      <c r="M2044" t="s">
        <v>137</v>
      </c>
      <c r="N2044" t="s">
        <v>162</v>
      </c>
      <c r="O2044">
        <v>30</v>
      </c>
      <c r="P2044" t="s">
        <v>137</v>
      </c>
      <c r="Q2044" t="s">
        <v>163</v>
      </c>
      <c r="R2044">
        <v>10</v>
      </c>
      <c r="S2044" t="s">
        <v>137</v>
      </c>
      <c r="T2044" t="s">
        <v>164</v>
      </c>
      <c r="U2044">
        <v>20</v>
      </c>
      <c r="V2044" t="s">
        <v>137</v>
      </c>
      <c r="W2044" t="s">
        <v>165</v>
      </c>
      <c r="X2044">
        <v>20</v>
      </c>
      <c r="Y2044" t="s">
        <v>137</v>
      </c>
      <c r="Z2044" t="s">
        <v>166</v>
      </c>
      <c r="AA2044">
        <v>20</v>
      </c>
      <c r="AB2044" t="s">
        <v>137</v>
      </c>
      <c r="AC2044" t="s">
        <v>167</v>
      </c>
      <c r="AD2044">
        <v>20</v>
      </c>
      <c r="AE2044" t="s">
        <v>137</v>
      </c>
      <c r="AF2044" t="s">
        <v>168</v>
      </c>
      <c r="AG2044">
        <v>115200</v>
      </c>
      <c r="AH2044" t="s">
        <v>137</v>
      </c>
      <c r="AI2044" t="s">
        <v>169</v>
      </c>
      <c r="AJ2044">
        <v>12000</v>
      </c>
      <c r="AK2044" t="s">
        <v>137</v>
      </c>
      <c r="AL2044" t="s">
        <v>170</v>
      </c>
      <c r="AM2044">
        <v>30000</v>
      </c>
      <c r="AN2044" t="s">
        <v>137</v>
      </c>
    </row>
    <row r="2045" spans="1:40">
      <c r="A2045" s="26">
        <v>41505.93934740741</v>
      </c>
      <c r="B2045" t="s">
        <v>128</v>
      </c>
      <c r="C2045" t="s">
        <v>652</v>
      </c>
      <c r="D2045" t="s">
        <v>2470</v>
      </c>
      <c r="E2045" t="s">
        <v>131</v>
      </c>
      <c r="F2045" t="s">
        <v>132</v>
      </c>
      <c r="G2045" t="s">
        <v>133</v>
      </c>
      <c r="H2045" t="s">
        <v>140</v>
      </c>
      <c r="I2045">
        <v>49</v>
      </c>
      <c r="J2045" t="s">
        <v>137</v>
      </c>
      <c r="K2045" t="s">
        <v>141</v>
      </c>
      <c r="L2045">
        <v>130</v>
      </c>
      <c r="M2045" t="s">
        <v>137</v>
      </c>
      <c r="N2045" t="s">
        <v>142</v>
      </c>
      <c r="O2045">
        <v>180</v>
      </c>
      <c r="P2045" t="s">
        <v>137</v>
      </c>
      <c r="Q2045" t="s">
        <v>143</v>
      </c>
      <c r="R2045">
        <v>140</v>
      </c>
      <c r="S2045" t="s">
        <v>137</v>
      </c>
      <c r="T2045" t="s">
        <v>144</v>
      </c>
      <c r="U2045">
        <v>80</v>
      </c>
      <c r="V2045" t="s">
        <v>137</v>
      </c>
      <c r="W2045" t="s">
        <v>145</v>
      </c>
      <c r="X2045">
        <v>101</v>
      </c>
      <c r="Y2045" t="s">
        <v>137</v>
      </c>
      <c r="Z2045" t="s">
        <v>146</v>
      </c>
      <c r="AA2045">
        <v>190</v>
      </c>
      <c r="AB2045" t="s">
        <v>137</v>
      </c>
      <c r="AC2045" t="s">
        <v>147</v>
      </c>
      <c r="AD2045">
        <v>20</v>
      </c>
      <c r="AE2045" t="s">
        <v>137</v>
      </c>
    </row>
    <row r="2046" spans="1:40">
      <c r="A2046" s="26">
        <v>41505.93934740741</v>
      </c>
      <c r="B2046" t="s">
        <v>128</v>
      </c>
      <c r="C2046" t="s">
        <v>652</v>
      </c>
      <c r="D2046" t="s">
        <v>2471</v>
      </c>
    </row>
    <row r="2047" spans="1:40">
      <c r="A2047" s="26">
        <v>41505.93934740741</v>
      </c>
      <c r="B2047" t="s">
        <v>128</v>
      </c>
      <c r="C2047" t="s">
        <v>652</v>
      </c>
      <c r="D2047" t="s">
        <v>2472</v>
      </c>
      <c r="E2047" t="s">
        <v>131</v>
      </c>
      <c r="F2047" t="s">
        <v>132</v>
      </c>
      <c r="G2047" t="s">
        <v>133</v>
      </c>
      <c r="H2047" t="s">
        <v>150</v>
      </c>
      <c r="I2047">
        <v>50</v>
      </c>
      <c r="J2047" t="s">
        <v>137</v>
      </c>
      <c r="K2047" t="s">
        <v>151</v>
      </c>
      <c r="L2047">
        <v>50</v>
      </c>
      <c r="M2047" t="s">
        <v>137</v>
      </c>
      <c r="N2047" t="s">
        <v>152</v>
      </c>
      <c r="O2047">
        <v>50</v>
      </c>
      <c r="P2047" t="s">
        <v>137</v>
      </c>
    </row>
    <row r="2048" spans="1:40">
      <c r="A2048" s="26">
        <v>41505.93934740741</v>
      </c>
      <c r="B2048" t="s">
        <v>128</v>
      </c>
      <c r="C2048" t="s">
        <v>652</v>
      </c>
      <c r="D2048" t="s">
        <v>2473</v>
      </c>
      <c r="E2048" t="s">
        <v>131</v>
      </c>
      <c r="F2048" t="s">
        <v>132</v>
      </c>
      <c r="G2048" t="s">
        <v>133</v>
      </c>
      <c r="H2048" t="s">
        <v>154</v>
      </c>
      <c r="I2048">
        <v>35</v>
      </c>
      <c r="J2048" t="s">
        <v>137</v>
      </c>
      <c r="K2048" t="s">
        <v>155</v>
      </c>
      <c r="L2048">
        <v>5</v>
      </c>
      <c r="M2048" t="s">
        <v>137</v>
      </c>
      <c r="N2048" t="s">
        <v>156</v>
      </c>
      <c r="O2048">
        <v>60</v>
      </c>
      <c r="P2048" t="s">
        <v>137</v>
      </c>
    </row>
    <row r="2049" spans="1:40">
      <c r="A2049" s="26">
        <v>41505.93934740741</v>
      </c>
      <c r="B2049" t="s">
        <v>128</v>
      </c>
      <c r="C2049" t="s">
        <v>652</v>
      </c>
      <c r="D2049" t="s">
        <v>2474</v>
      </c>
      <c r="E2049" t="s">
        <v>131</v>
      </c>
      <c r="F2049" t="s">
        <v>132</v>
      </c>
      <c r="G2049" t="s">
        <v>133</v>
      </c>
      <c r="H2049" t="s">
        <v>158</v>
      </c>
      <c r="I2049">
        <v>1</v>
      </c>
      <c r="J2049" t="s">
        <v>137</v>
      </c>
    </row>
    <row r="2050" spans="1:40">
      <c r="A2050" s="26">
        <v>41505.93934740741</v>
      </c>
      <c r="B2050" t="s">
        <v>128</v>
      </c>
      <c r="C2050" t="s">
        <v>652</v>
      </c>
      <c r="D2050" t="s">
        <v>2475</v>
      </c>
      <c r="E2050" t="s">
        <v>131</v>
      </c>
      <c r="F2050" t="s">
        <v>132</v>
      </c>
      <c r="G2050" t="s">
        <v>133</v>
      </c>
      <c r="H2050" t="s">
        <v>160</v>
      </c>
      <c r="I2050">
        <v>30</v>
      </c>
      <c r="J2050" t="s">
        <v>137</v>
      </c>
      <c r="K2050" t="s">
        <v>161</v>
      </c>
      <c r="L2050">
        <v>30</v>
      </c>
      <c r="M2050" t="s">
        <v>137</v>
      </c>
      <c r="N2050" t="s">
        <v>162</v>
      </c>
      <c r="O2050">
        <v>30</v>
      </c>
      <c r="P2050" t="s">
        <v>137</v>
      </c>
      <c r="Q2050" t="s">
        <v>163</v>
      </c>
      <c r="R2050">
        <v>10</v>
      </c>
      <c r="S2050" t="s">
        <v>137</v>
      </c>
      <c r="T2050" t="s">
        <v>164</v>
      </c>
      <c r="U2050">
        <v>20</v>
      </c>
      <c r="V2050" t="s">
        <v>137</v>
      </c>
      <c r="W2050" t="s">
        <v>165</v>
      </c>
      <c r="X2050">
        <v>20</v>
      </c>
      <c r="Y2050" t="s">
        <v>137</v>
      </c>
      <c r="Z2050" t="s">
        <v>166</v>
      </c>
      <c r="AA2050">
        <v>20</v>
      </c>
      <c r="AB2050" t="s">
        <v>137</v>
      </c>
      <c r="AC2050" t="s">
        <v>167</v>
      </c>
      <c r="AD2050">
        <v>20</v>
      </c>
      <c r="AE2050" t="s">
        <v>137</v>
      </c>
      <c r="AF2050" t="s">
        <v>168</v>
      </c>
      <c r="AG2050">
        <v>115200</v>
      </c>
      <c r="AH2050" t="s">
        <v>137</v>
      </c>
      <c r="AI2050" t="s">
        <v>169</v>
      </c>
      <c r="AJ2050">
        <v>12000</v>
      </c>
      <c r="AK2050" t="s">
        <v>137</v>
      </c>
      <c r="AL2050" t="s">
        <v>170</v>
      </c>
      <c r="AM2050">
        <v>30000</v>
      </c>
      <c r="AN2050" t="s">
        <v>137</v>
      </c>
    </row>
    <row r="2051" spans="1:40">
      <c r="A2051" s="26">
        <v>41505.93934740741</v>
      </c>
      <c r="B2051" t="s">
        <v>128</v>
      </c>
      <c r="C2051" t="s">
        <v>652</v>
      </c>
      <c r="D2051" t="s">
        <v>2476</v>
      </c>
      <c r="E2051" t="s">
        <v>131</v>
      </c>
      <c r="F2051" t="s">
        <v>132</v>
      </c>
      <c r="G2051" t="s">
        <v>133</v>
      </c>
      <c r="H2051" t="s">
        <v>172</v>
      </c>
      <c r="I2051">
        <v>60</v>
      </c>
      <c r="J2051" t="s">
        <v>137</v>
      </c>
      <c r="K2051" t="s">
        <v>173</v>
      </c>
      <c r="L2051">
        <v>40</v>
      </c>
      <c r="M2051" t="s">
        <v>137</v>
      </c>
      <c r="N2051" t="s">
        <v>174</v>
      </c>
      <c r="O2051">
        <v>50</v>
      </c>
      <c r="P2051" t="s">
        <v>137</v>
      </c>
      <c r="Q2051" t="s">
        <v>175</v>
      </c>
      <c r="R2051">
        <v>40</v>
      </c>
      <c r="S2051" t="s">
        <v>137</v>
      </c>
      <c r="T2051" t="s">
        <v>176</v>
      </c>
      <c r="U2051">
        <v>60</v>
      </c>
      <c r="V2051" t="s">
        <v>137</v>
      </c>
      <c r="W2051" t="s">
        <v>177</v>
      </c>
      <c r="X2051">
        <v>50</v>
      </c>
      <c r="Y2051" t="s">
        <v>137</v>
      </c>
      <c r="Z2051" t="s">
        <v>178</v>
      </c>
      <c r="AA2051">
        <v>50</v>
      </c>
      <c r="AB2051" t="s">
        <v>137</v>
      </c>
      <c r="AC2051" t="s">
        <v>179</v>
      </c>
      <c r="AD2051">
        <v>35</v>
      </c>
      <c r="AE2051" t="s">
        <v>137</v>
      </c>
      <c r="AF2051" t="s">
        <v>180</v>
      </c>
      <c r="AG2051">
        <v>8</v>
      </c>
      <c r="AH2051" t="s">
        <v>137</v>
      </c>
      <c r="AI2051" t="s">
        <v>181</v>
      </c>
      <c r="AJ2051">
        <v>90</v>
      </c>
      <c r="AK2051" t="s">
        <v>137</v>
      </c>
      <c r="AL2051" t="s">
        <v>182</v>
      </c>
      <c r="AM2051">
        <v>1</v>
      </c>
      <c r="AN2051" t="s">
        <v>137</v>
      </c>
    </row>
    <row r="2052" spans="1:40">
      <c r="A2052" s="26">
        <v>41505.93934740741</v>
      </c>
      <c r="B2052" t="s">
        <v>128</v>
      </c>
      <c r="C2052" t="s">
        <v>652</v>
      </c>
      <c r="D2052" t="s">
        <v>2477</v>
      </c>
      <c r="E2052" t="s">
        <v>131</v>
      </c>
      <c r="F2052" t="s">
        <v>132</v>
      </c>
      <c r="G2052" t="s">
        <v>133</v>
      </c>
      <c r="H2052" t="s">
        <v>184</v>
      </c>
      <c r="I2052">
        <v>33</v>
      </c>
      <c r="J2052" t="s">
        <v>137</v>
      </c>
      <c r="K2052" t="s">
        <v>185</v>
      </c>
      <c r="L2052">
        <v>33</v>
      </c>
      <c r="M2052" t="s">
        <v>137</v>
      </c>
      <c r="N2052" t="s">
        <v>186</v>
      </c>
      <c r="O2052">
        <v>34</v>
      </c>
      <c r="P2052" t="s">
        <v>137</v>
      </c>
      <c r="Q2052" t="s">
        <v>164</v>
      </c>
      <c r="R2052">
        <v>20</v>
      </c>
      <c r="S2052" t="s">
        <v>137</v>
      </c>
      <c r="T2052" t="s">
        <v>165</v>
      </c>
      <c r="U2052">
        <v>20</v>
      </c>
      <c r="V2052" t="s">
        <v>137</v>
      </c>
      <c r="W2052" t="s">
        <v>166</v>
      </c>
      <c r="X2052">
        <v>20</v>
      </c>
      <c r="Y2052" t="s">
        <v>137</v>
      </c>
      <c r="Z2052" t="s">
        <v>187</v>
      </c>
      <c r="AA2052">
        <v>20</v>
      </c>
      <c r="AB2052" t="s">
        <v>137</v>
      </c>
      <c r="AC2052" t="s">
        <v>188</v>
      </c>
      <c r="AD2052">
        <v>20</v>
      </c>
      <c r="AE2052" t="s">
        <v>137</v>
      </c>
      <c r="AF2052" t="s">
        <v>189</v>
      </c>
      <c r="AG2052">
        <v>20</v>
      </c>
      <c r="AH2052" t="s">
        <v>137</v>
      </c>
      <c r="AI2052" t="s">
        <v>168</v>
      </c>
      <c r="AJ2052">
        <v>115200</v>
      </c>
      <c r="AK2052" t="s">
        <v>137</v>
      </c>
      <c r="AL2052" t="s">
        <v>169</v>
      </c>
      <c r="AM2052">
        <v>12000</v>
      </c>
      <c r="AN2052" t="s">
        <v>137</v>
      </c>
    </row>
    <row r="2053" spans="1:40">
      <c r="A2053" s="26">
        <v>41505.93934740741</v>
      </c>
      <c r="B2053" t="s">
        <v>128</v>
      </c>
      <c r="C2053" t="s">
        <v>652</v>
      </c>
      <c r="D2053" t="s">
        <v>2478</v>
      </c>
      <c r="E2053" t="s">
        <v>131</v>
      </c>
      <c r="F2053" t="s">
        <v>132</v>
      </c>
      <c r="G2053" t="s">
        <v>133</v>
      </c>
      <c r="H2053" t="s">
        <v>140</v>
      </c>
      <c r="I2053">
        <v>49</v>
      </c>
      <c r="J2053" t="s">
        <v>137</v>
      </c>
      <c r="K2053" t="s">
        <v>141</v>
      </c>
      <c r="L2053">
        <v>130</v>
      </c>
      <c r="M2053" t="s">
        <v>137</v>
      </c>
      <c r="N2053" t="s">
        <v>142</v>
      </c>
      <c r="O2053">
        <v>180</v>
      </c>
      <c r="P2053" t="s">
        <v>137</v>
      </c>
      <c r="Q2053" t="s">
        <v>143</v>
      </c>
      <c r="R2053">
        <v>140</v>
      </c>
      <c r="S2053" t="s">
        <v>137</v>
      </c>
      <c r="T2053" t="s">
        <v>144</v>
      </c>
      <c r="U2053">
        <v>80</v>
      </c>
      <c r="V2053" t="s">
        <v>137</v>
      </c>
      <c r="W2053" t="s">
        <v>145</v>
      </c>
      <c r="X2053">
        <v>101</v>
      </c>
      <c r="Y2053" t="s">
        <v>137</v>
      </c>
      <c r="Z2053" t="s">
        <v>146</v>
      </c>
      <c r="AA2053">
        <v>190</v>
      </c>
      <c r="AB2053" t="s">
        <v>137</v>
      </c>
      <c r="AC2053" t="s">
        <v>147</v>
      </c>
      <c r="AD2053">
        <v>20</v>
      </c>
      <c r="AE2053" t="s">
        <v>137</v>
      </c>
    </row>
    <row r="2054" spans="1:40">
      <c r="A2054" s="26">
        <v>41505.93934740741</v>
      </c>
      <c r="B2054" t="s">
        <v>128</v>
      </c>
      <c r="C2054" t="s">
        <v>652</v>
      </c>
      <c r="D2054" t="s">
        <v>2479</v>
      </c>
    </row>
    <row r="2055" spans="1:40">
      <c r="A2055" s="26">
        <v>41505.93934740741</v>
      </c>
      <c r="B2055" t="s">
        <v>128</v>
      </c>
      <c r="C2055" t="s">
        <v>652</v>
      </c>
      <c r="D2055" t="s">
        <v>2480</v>
      </c>
      <c r="E2055" t="s">
        <v>131</v>
      </c>
      <c r="F2055" t="s">
        <v>132</v>
      </c>
      <c r="G2055" t="s">
        <v>133</v>
      </c>
      <c r="H2055" t="s">
        <v>150</v>
      </c>
      <c r="I2055">
        <v>50</v>
      </c>
      <c r="J2055" t="s">
        <v>137</v>
      </c>
      <c r="K2055" t="s">
        <v>151</v>
      </c>
      <c r="L2055">
        <v>50</v>
      </c>
      <c r="M2055" t="s">
        <v>137</v>
      </c>
      <c r="N2055" t="s">
        <v>152</v>
      </c>
      <c r="O2055">
        <v>50</v>
      </c>
      <c r="P2055" t="s">
        <v>137</v>
      </c>
    </row>
    <row r="2056" spans="1:40">
      <c r="A2056" s="26">
        <v>41505.93934740741</v>
      </c>
      <c r="B2056" t="s">
        <v>128</v>
      </c>
      <c r="C2056" t="s">
        <v>652</v>
      </c>
      <c r="D2056" t="s">
        <v>2481</v>
      </c>
      <c r="E2056" t="s">
        <v>131</v>
      </c>
      <c r="F2056" t="s">
        <v>132</v>
      </c>
      <c r="G2056" t="s">
        <v>133</v>
      </c>
      <c r="H2056" t="s">
        <v>154</v>
      </c>
      <c r="I2056">
        <v>35</v>
      </c>
      <c r="J2056" t="s">
        <v>137</v>
      </c>
      <c r="K2056" t="s">
        <v>155</v>
      </c>
      <c r="L2056">
        <v>5</v>
      </c>
      <c r="M2056" t="s">
        <v>137</v>
      </c>
      <c r="N2056" t="s">
        <v>156</v>
      </c>
      <c r="O2056">
        <v>60</v>
      </c>
      <c r="P2056" t="s">
        <v>137</v>
      </c>
    </row>
    <row r="2057" spans="1:40">
      <c r="A2057" s="26">
        <v>41505.93934740741</v>
      </c>
      <c r="B2057" t="s">
        <v>128</v>
      </c>
      <c r="C2057" t="s">
        <v>652</v>
      </c>
      <c r="D2057" t="s">
        <v>2482</v>
      </c>
      <c r="E2057" t="s">
        <v>131</v>
      </c>
      <c r="F2057" t="s">
        <v>132</v>
      </c>
      <c r="G2057" t="s">
        <v>133</v>
      </c>
      <c r="H2057" t="s">
        <v>158</v>
      </c>
      <c r="I2057">
        <v>1</v>
      </c>
      <c r="J2057" t="s">
        <v>137</v>
      </c>
    </row>
    <row r="2058" spans="1:40">
      <c r="A2058" s="26">
        <v>41505.93934740741</v>
      </c>
      <c r="B2058" t="s">
        <v>128</v>
      </c>
      <c r="C2058" t="s">
        <v>652</v>
      </c>
      <c r="D2058" t="s">
        <v>2483</v>
      </c>
      <c r="E2058" t="s">
        <v>131</v>
      </c>
      <c r="F2058" t="s">
        <v>132</v>
      </c>
      <c r="G2058" t="s">
        <v>133</v>
      </c>
      <c r="H2058" t="s">
        <v>160</v>
      </c>
      <c r="I2058">
        <v>30</v>
      </c>
      <c r="J2058" t="s">
        <v>137</v>
      </c>
      <c r="K2058" t="s">
        <v>161</v>
      </c>
      <c r="L2058">
        <v>30</v>
      </c>
      <c r="M2058" t="s">
        <v>137</v>
      </c>
      <c r="N2058" t="s">
        <v>162</v>
      </c>
      <c r="O2058">
        <v>30</v>
      </c>
      <c r="P2058" t="s">
        <v>137</v>
      </c>
      <c r="Q2058" t="s">
        <v>163</v>
      </c>
      <c r="R2058">
        <v>10</v>
      </c>
      <c r="S2058" t="s">
        <v>137</v>
      </c>
      <c r="T2058" t="s">
        <v>164</v>
      </c>
      <c r="U2058">
        <v>20</v>
      </c>
      <c r="V2058" t="s">
        <v>137</v>
      </c>
      <c r="W2058" t="s">
        <v>165</v>
      </c>
      <c r="X2058">
        <v>20</v>
      </c>
      <c r="Y2058" t="s">
        <v>137</v>
      </c>
      <c r="Z2058" t="s">
        <v>166</v>
      </c>
      <c r="AA2058">
        <v>20</v>
      </c>
      <c r="AB2058" t="s">
        <v>137</v>
      </c>
      <c r="AC2058" t="s">
        <v>167</v>
      </c>
      <c r="AD2058">
        <v>20</v>
      </c>
      <c r="AE2058" t="s">
        <v>137</v>
      </c>
      <c r="AF2058" t="s">
        <v>168</v>
      </c>
      <c r="AG2058">
        <v>115200</v>
      </c>
      <c r="AH2058" t="s">
        <v>137</v>
      </c>
      <c r="AI2058" t="s">
        <v>169</v>
      </c>
      <c r="AJ2058">
        <v>12000</v>
      </c>
      <c r="AK2058" t="s">
        <v>137</v>
      </c>
      <c r="AL2058" t="s">
        <v>170</v>
      </c>
      <c r="AM2058">
        <v>30000</v>
      </c>
      <c r="AN2058" t="s">
        <v>137</v>
      </c>
    </row>
    <row r="2059" spans="1:40">
      <c r="A2059" s="26">
        <v>41505.93934740741</v>
      </c>
      <c r="B2059" t="s">
        <v>128</v>
      </c>
      <c r="C2059" t="s">
        <v>652</v>
      </c>
      <c r="D2059" t="s">
        <v>2484</v>
      </c>
      <c r="E2059" t="s">
        <v>131</v>
      </c>
      <c r="F2059" t="s">
        <v>132</v>
      </c>
      <c r="G2059" t="s">
        <v>133</v>
      </c>
      <c r="H2059" t="s">
        <v>172</v>
      </c>
      <c r="I2059">
        <v>60</v>
      </c>
      <c r="J2059" t="s">
        <v>137</v>
      </c>
      <c r="K2059" t="s">
        <v>173</v>
      </c>
      <c r="L2059">
        <v>40</v>
      </c>
      <c r="M2059" t="s">
        <v>137</v>
      </c>
      <c r="N2059" t="s">
        <v>174</v>
      </c>
      <c r="O2059">
        <v>50</v>
      </c>
      <c r="P2059" t="s">
        <v>137</v>
      </c>
      <c r="Q2059" t="s">
        <v>175</v>
      </c>
      <c r="R2059">
        <v>40</v>
      </c>
      <c r="S2059" t="s">
        <v>137</v>
      </c>
      <c r="T2059" t="s">
        <v>176</v>
      </c>
      <c r="U2059">
        <v>60</v>
      </c>
      <c r="V2059" t="s">
        <v>137</v>
      </c>
      <c r="W2059" t="s">
        <v>177</v>
      </c>
      <c r="X2059">
        <v>50</v>
      </c>
      <c r="Y2059" t="s">
        <v>137</v>
      </c>
      <c r="Z2059" t="s">
        <v>178</v>
      </c>
      <c r="AA2059">
        <v>50</v>
      </c>
      <c r="AB2059" t="s">
        <v>137</v>
      </c>
      <c r="AC2059" t="s">
        <v>179</v>
      </c>
      <c r="AD2059">
        <v>35</v>
      </c>
      <c r="AE2059" t="s">
        <v>137</v>
      </c>
      <c r="AF2059" t="s">
        <v>180</v>
      </c>
      <c r="AG2059">
        <v>8</v>
      </c>
      <c r="AH2059" t="s">
        <v>137</v>
      </c>
      <c r="AI2059" t="s">
        <v>181</v>
      </c>
      <c r="AJ2059">
        <v>90</v>
      </c>
      <c r="AK2059" t="s">
        <v>137</v>
      </c>
      <c r="AL2059" t="s">
        <v>182</v>
      </c>
      <c r="AM2059">
        <v>1</v>
      </c>
      <c r="AN2059" t="s">
        <v>137</v>
      </c>
    </row>
    <row r="2060" spans="1:40">
      <c r="A2060" s="26">
        <v>41505.93934740741</v>
      </c>
      <c r="B2060" t="s">
        <v>128</v>
      </c>
      <c r="C2060" t="s">
        <v>652</v>
      </c>
      <c r="D2060" t="s">
        <v>2485</v>
      </c>
      <c r="E2060" t="s">
        <v>131</v>
      </c>
      <c r="F2060" t="s">
        <v>132</v>
      </c>
      <c r="G2060" t="s">
        <v>133</v>
      </c>
      <c r="H2060" t="s">
        <v>184</v>
      </c>
      <c r="I2060">
        <v>33</v>
      </c>
      <c r="J2060" t="s">
        <v>137</v>
      </c>
      <c r="K2060" t="s">
        <v>185</v>
      </c>
      <c r="L2060">
        <v>33</v>
      </c>
      <c r="M2060" t="s">
        <v>137</v>
      </c>
      <c r="N2060" t="s">
        <v>186</v>
      </c>
      <c r="O2060">
        <v>34</v>
      </c>
      <c r="P2060" t="s">
        <v>137</v>
      </c>
      <c r="Q2060" t="s">
        <v>164</v>
      </c>
      <c r="R2060">
        <v>20</v>
      </c>
      <c r="S2060" t="s">
        <v>137</v>
      </c>
      <c r="T2060" t="s">
        <v>165</v>
      </c>
      <c r="U2060">
        <v>20</v>
      </c>
      <c r="V2060" t="s">
        <v>137</v>
      </c>
      <c r="W2060" t="s">
        <v>166</v>
      </c>
      <c r="X2060">
        <v>20</v>
      </c>
      <c r="Y2060" t="s">
        <v>137</v>
      </c>
      <c r="Z2060" t="s">
        <v>187</v>
      </c>
      <c r="AA2060">
        <v>20</v>
      </c>
      <c r="AB2060" t="s">
        <v>137</v>
      </c>
      <c r="AC2060" t="s">
        <v>188</v>
      </c>
      <c r="AD2060">
        <v>20</v>
      </c>
      <c r="AE2060" t="s">
        <v>137</v>
      </c>
      <c r="AF2060" t="s">
        <v>189</v>
      </c>
      <c r="AG2060">
        <v>20</v>
      </c>
      <c r="AH2060" t="s">
        <v>137</v>
      </c>
      <c r="AI2060" t="s">
        <v>168</v>
      </c>
      <c r="AJ2060">
        <v>115200</v>
      </c>
      <c r="AK2060" t="s">
        <v>137</v>
      </c>
      <c r="AL2060" t="s">
        <v>169</v>
      </c>
      <c r="AM2060">
        <v>12000</v>
      </c>
      <c r="AN2060" t="s">
        <v>137</v>
      </c>
    </row>
    <row r="2061" spans="1:40">
      <c r="A2061" s="26">
        <v>41505.93934740741</v>
      </c>
      <c r="B2061" t="s">
        <v>128</v>
      </c>
      <c r="C2061" t="s">
        <v>652</v>
      </c>
      <c r="D2061" t="s">
        <v>2486</v>
      </c>
      <c r="E2061" t="s">
        <v>131</v>
      </c>
      <c r="F2061" t="s">
        <v>132</v>
      </c>
      <c r="G2061" t="s">
        <v>133</v>
      </c>
      <c r="H2061" t="s">
        <v>140</v>
      </c>
      <c r="I2061">
        <v>49</v>
      </c>
      <c r="J2061" t="s">
        <v>137</v>
      </c>
      <c r="K2061" t="s">
        <v>141</v>
      </c>
      <c r="L2061">
        <v>130</v>
      </c>
      <c r="M2061" t="s">
        <v>137</v>
      </c>
      <c r="N2061" t="s">
        <v>142</v>
      </c>
      <c r="O2061">
        <v>180</v>
      </c>
      <c r="P2061" t="s">
        <v>137</v>
      </c>
      <c r="Q2061" t="s">
        <v>143</v>
      </c>
      <c r="R2061">
        <v>140</v>
      </c>
      <c r="S2061" t="s">
        <v>137</v>
      </c>
      <c r="T2061" t="s">
        <v>144</v>
      </c>
      <c r="U2061">
        <v>80</v>
      </c>
      <c r="V2061" t="s">
        <v>137</v>
      </c>
      <c r="W2061" t="s">
        <v>145</v>
      </c>
      <c r="X2061">
        <v>101</v>
      </c>
      <c r="Y2061" t="s">
        <v>137</v>
      </c>
      <c r="Z2061" t="s">
        <v>146</v>
      </c>
      <c r="AA2061">
        <v>190</v>
      </c>
      <c r="AB2061" t="s">
        <v>137</v>
      </c>
      <c r="AC2061" t="s">
        <v>147</v>
      </c>
      <c r="AD2061">
        <v>20</v>
      </c>
      <c r="AE2061" t="s">
        <v>137</v>
      </c>
    </row>
    <row r="2062" spans="1:40">
      <c r="A2062" s="26">
        <v>41505.93934740741</v>
      </c>
      <c r="B2062" t="s">
        <v>128</v>
      </c>
      <c r="C2062" t="s">
        <v>652</v>
      </c>
      <c r="D2062" t="s">
        <v>2487</v>
      </c>
    </row>
    <row r="2063" spans="1:40">
      <c r="A2063" s="26">
        <v>41505.93934740741</v>
      </c>
      <c r="B2063" t="s">
        <v>128</v>
      </c>
      <c r="C2063" t="s">
        <v>652</v>
      </c>
      <c r="D2063" t="s">
        <v>2488</v>
      </c>
      <c r="E2063" t="s">
        <v>131</v>
      </c>
      <c r="F2063" t="s">
        <v>132</v>
      </c>
      <c r="G2063" t="s">
        <v>133</v>
      </c>
      <c r="H2063" t="s">
        <v>150</v>
      </c>
      <c r="I2063">
        <v>50</v>
      </c>
      <c r="J2063" t="s">
        <v>137</v>
      </c>
      <c r="K2063" t="s">
        <v>151</v>
      </c>
      <c r="L2063">
        <v>50</v>
      </c>
      <c r="M2063" t="s">
        <v>137</v>
      </c>
      <c r="N2063" t="s">
        <v>152</v>
      </c>
      <c r="O2063">
        <v>50</v>
      </c>
      <c r="P2063" t="s">
        <v>137</v>
      </c>
    </row>
    <row r="2064" spans="1:40">
      <c r="A2064" s="26">
        <v>41505.93934740741</v>
      </c>
      <c r="B2064" t="s">
        <v>128</v>
      </c>
      <c r="C2064" t="s">
        <v>652</v>
      </c>
      <c r="D2064" t="s">
        <v>2489</v>
      </c>
      <c r="E2064" t="s">
        <v>131</v>
      </c>
      <c r="F2064" t="s">
        <v>132</v>
      </c>
      <c r="G2064" t="s">
        <v>133</v>
      </c>
      <c r="H2064" t="s">
        <v>154</v>
      </c>
      <c r="I2064">
        <v>35</v>
      </c>
      <c r="J2064" t="s">
        <v>137</v>
      </c>
      <c r="K2064" t="s">
        <v>155</v>
      </c>
      <c r="L2064">
        <v>5</v>
      </c>
      <c r="M2064" t="s">
        <v>137</v>
      </c>
      <c r="N2064" t="s">
        <v>156</v>
      </c>
      <c r="O2064">
        <v>60</v>
      </c>
      <c r="P2064" t="s">
        <v>137</v>
      </c>
    </row>
    <row r="2065" spans="1:40">
      <c r="A2065" s="26">
        <v>41505.93934740741</v>
      </c>
      <c r="B2065" t="s">
        <v>128</v>
      </c>
      <c r="C2065" t="s">
        <v>652</v>
      </c>
      <c r="D2065" t="s">
        <v>2490</v>
      </c>
      <c r="E2065" t="s">
        <v>131</v>
      </c>
      <c r="F2065" t="s">
        <v>132</v>
      </c>
      <c r="G2065" t="s">
        <v>133</v>
      </c>
      <c r="H2065" t="s">
        <v>158</v>
      </c>
      <c r="I2065">
        <v>1</v>
      </c>
      <c r="J2065" t="s">
        <v>137</v>
      </c>
    </row>
    <row r="2066" spans="1:40">
      <c r="A2066" s="26">
        <v>41505.93934740741</v>
      </c>
      <c r="B2066" t="s">
        <v>128</v>
      </c>
      <c r="C2066" t="s">
        <v>652</v>
      </c>
      <c r="D2066" t="s">
        <v>2491</v>
      </c>
      <c r="E2066" t="s">
        <v>131</v>
      </c>
      <c r="F2066" t="s">
        <v>132</v>
      </c>
      <c r="G2066" t="s">
        <v>133</v>
      </c>
      <c r="H2066" t="s">
        <v>160</v>
      </c>
      <c r="I2066">
        <v>30</v>
      </c>
      <c r="J2066" t="s">
        <v>137</v>
      </c>
      <c r="K2066" t="s">
        <v>161</v>
      </c>
      <c r="L2066">
        <v>30</v>
      </c>
      <c r="M2066" t="s">
        <v>137</v>
      </c>
      <c r="N2066" t="s">
        <v>162</v>
      </c>
      <c r="O2066">
        <v>30</v>
      </c>
      <c r="P2066" t="s">
        <v>137</v>
      </c>
      <c r="Q2066" t="s">
        <v>163</v>
      </c>
      <c r="R2066">
        <v>10</v>
      </c>
      <c r="S2066" t="s">
        <v>137</v>
      </c>
      <c r="T2066" t="s">
        <v>164</v>
      </c>
      <c r="U2066">
        <v>20</v>
      </c>
      <c r="V2066" t="s">
        <v>137</v>
      </c>
      <c r="W2066" t="s">
        <v>165</v>
      </c>
      <c r="X2066">
        <v>20</v>
      </c>
      <c r="Y2066" t="s">
        <v>137</v>
      </c>
      <c r="Z2066" t="s">
        <v>166</v>
      </c>
      <c r="AA2066">
        <v>20</v>
      </c>
      <c r="AB2066" t="s">
        <v>137</v>
      </c>
      <c r="AC2066" t="s">
        <v>167</v>
      </c>
      <c r="AD2066">
        <v>20</v>
      </c>
      <c r="AE2066" t="s">
        <v>137</v>
      </c>
      <c r="AF2066" t="s">
        <v>168</v>
      </c>
      <c r="AG2066">
        <v>115200</v>
      </c>
      <c r="AH2066" t="s">
        <v>137</v>
      </c>
      <c r="AI2066" t="s">
        <v>169</v>
      </c>
      <c r="AJ2066">
        <v>12000</v>
      </c>
      <c r="AK2066" t="s">
        <v>137</v>
      </c>
      <c r="AL2066" t="s">
        <v>170</v>
      </c>
      <c r="AM2066">
        <v>30000</v>
      </c>
      <c r="AN2066" t="s">
        <v>137</v>
      </c>
    </row>
    <row r="2067" spans="1:40">
      <c r="A2067" s="26">
        <v>41505.93934740741</v>
      </c>
      <c r="B2067" t="s">
        <v>128</v>
      </c>
      <c r="C2067" t="s">
        <v>652</v>
      </c>
      <c r="D2067" t="s">
        <v>2492</v>
      </c>
      <c r="E2067" t="s">
        <v>131</v>
      </c>
      <c r="F2067" t="s">
        <v>132</v>
      </c>
      <c r="G2067" t="s">
        <v>133</v>
      </c>
      <c r="H2067" t="s">
        <v>172</v>
      </c>
      <c r="I2067">
        <v>60</v>
      </c>
      <c r="J2067" t="s">
        <v>137</v>
      </c>
      <c r="K2067" t="s">
        <v>173</v>
      </c>
      <c r="L2067">
        <v>40</v>
      </c>
      <c r="M2067" t="s">
        <v>137</v>
      </c>
      <c r="N2067" t="s">
        <v>174</v>
      </c>
      <c r="O2067">
        <v>50</v>
      </c>
      <c r="P2067" t="s">
        <v>137</v>
      </c>
      <c r="Q2067" t="s">
        <v>175</v>
      </c>
      <c r="R2067">
        <v>40</v>
      </c>
      <c r="S2067" t="s">
        <v>137</v>
      </c>
      <c r="T2067" t="s">
        <v>176</v>
      </c>
      <c r="U2067">
        <v>60</v>
      </c>
      <c r="V2067" t="s">
        <v>137</v>
      </c>
      <c r="W2067" t="s">
        <v>177</v>
      </c>
      <c r="X2067">
        <v>50</v>
      </c>
      <c r="Y2067" t="s">
        <v>137</v>
      </c>
      <c r="Z2067" t="s">
        <v>178</v>
      </c>
      <c r="AA2067">
        <v>50</v>
      </c>
      <c r="AB2067" t="s">
        <v>137</v>
      </c>
      <c r="AC2067" t="s">
        <v>179</v>
      </c>
      <c r="AD2067">
        <v>35</v>
      </c>
      <c r="AE2067" t="s">
        <v>137</v>
      </c>
      <c r="AF2067" t="s">
        <v>180</v>
      </c>
      <c r="AG2067">
        <v>8</v>
      </c>
      <c r="AH2067" t="s">
        <v>137</v>
      </c>
      <c r="AI2067" t="s">
        <v>181</v>
      </c>
      <c r="AJ2067">
        <v>90</v>
      </c>
      <c r="AK2067" t="s">
        <v>137</v>
      </c>
      <c r="AL2067" t="s">
        <v>182</v>
      </c>
      <c r="AM2067">
        <v>1</v>
      </c>
      <c r="AN2067" t="s">
        <v>137</v>
      </c>
    </row>
    <row r="2068" spans="1:40">
      <c r="A2068" s="26">
        <v>41505.93934740741</v>
      </c>
      <c r="B2068" t="s">
        <v>128</v>
      </c>
      <c r="C2068" t="s">
        <v>652</v>
      </c>
      <c r="D2068" t="s">
        <v>2493</v>
      </c>
      <c r="E2068" t="s">
        <v>131</v>
      </c>
      <c r="F2068" t="s">
        <v>132</v>
      </c>
      <c r="G2068" t="s">
        <v>133</v>
      </c>
      <c r="H2068" t="s">
        <v>184</v>
      </c>
      <c r="I2068">
        <v>33</v>
      </c>
      <c r="J2068" t="s">
        <v>137</v>
      </c>
      <c r="K2068" t="s">
        <v>185</v>
      </c>
      <c r="L2068">
        <v>33</v>
      </c>
      <c r="M2068" t="s">
        <v>137</v>
      </c>
      <c r="N2068" t="s">
        <v>186</v>
      </c>
      <c r="O2068">
        <v>34</v>
      </c>
      <c r="P2068" t="s">
        <v>137</v>
      </c>
      <c r="Q2068" t="s">
        <v>164</v>
      </c>
      <c r="R2068">
        <v>20</v>
      </c>
      <c r="S2068" t="s">
        <v>137</v>
      </c>
      <c r="T2068" t="s">
        <v>165</v>
      </c>
      <c r="U2068">
        <v>20</v>
      </c>
      <c r="V2068" t="s">
        <v>137</v>
      </c>
      <c r="W2068" t="s">
        <v>166</v>
      </c>
      <c r="X2068">
        <v>20</v>
      </c>
      <c r="Y2068" t="s">
        <v>137</v>
      </c>
      <c r="Z2068" t="s">
        <v>187</v>
      </c>
      <c r="AA2068">
        <v>20</v>
      </c>
      <c r="AB2068" t="s">
        <v>137</v>
      </c>
      <c r="AC2068" t="s">
        <v>188</v>
      </c>
      <c r="AD2068">
        <v>20</v>
      </c>
      <c r="AE2068" t="s">
        <v>137</v>
      </c>
      <c r="AF2068" t="s">
        <v>189</v>
      </c>
      <c r="AG2068">
        <v>20</v>
      </c>
      <c r="AH2068" t="s">
        <v>137</v>
      </c>
      <c r="AI2068" t="s">
        <v>168</v>
      </c>
      <c r="AJ2068">
        <v>115200</v>
      </c>
      <c r="AK2068" t="s">
        <v>137</v>
      </c>
      <c r="AL2068" t="s">
        <v>169</v>
      </c>
      <c r="AM2068">
        <v>12000</v>
      </c>
      <c r="AN2068" t="s">
        <v>137</v>
      </c>
    </row>
    <row r="2069" spans="1:40">
      <c r="A2069" s="26">
        <v>41505.939347418978</v>
      </c>
      <c r="B2069" t="s">
        <v>128</v>
      </c>
      <c r="C2069" t="s">
        <v>385</v>
      </c>
      <c r="D2069" t="s">
        <v>2494</v>
      </c>
      <c r="E2069" t="s">
        <v>131</v>
      </c>
      <c r="F2069" t="s">
        <v>132</v>
      </c>
      <c r="G2069" t="s">
        <v>133</v>
      </c>
      <c r="H2069" t="s">
        <v>140</v>
      </c>
      <c r="I2069">
        <v>49</v>
      </c>
      <c r="J2069" t="s">
        <v>137</v>
      </c>
      <c r="K2069" t="s">
        <v>141</v>
      </c>
      <c r="L2069">
        <v>130</v>
      </c>
      <c r="M2069" t="s">
        <v>137</v>
      </c>
      <c r="N2069" t="s">
        <v>142</v>
      </c>
      <c r="O2069">
        <v>180</v>
      </c>
      <c r="P2069" t="s">
        <v>137</v>
      </c>
      <c r="Q2069" t="s">
        <v>143</v>
      </c>
      <c r="R2069">
        <v>140</v>
      </c>
      <c r="S2069" t="s">
        <v>137</v>
      </c>
      <c r="T2069" t="s">
        <v>144</v>
      </c>
      <c r="U2069">
        <v>80</v>
      </c>
      <c r="V2069" t="s">
        <v>137</v>
      </c>
      <c r="W2069" t="s">
        <v>145</v>
      </c>
      <c r="X2069">
        <v>101</v>
      </c>
      <c r="Y2069" t="s">
        <v>137</v>
      </c>
      <c r="Z2069" t="s">
        <v>146</v>
      </c>
      <c r="AA2069">
        <v>190</v>
      </c>
      <c r="AB2069" t="s">
        <v>137</v>
      </c>
      <c r="AC2069" t="s">
        <v>147</v>
      </c>
      <c r="AD2069">
        <v>20</v>
      </c>
      <c r="AE2069" t="s">
        <v>137</v>
      </c>
    </row>
    <row r="2070" spans="1:40">
      <c r="A2070" s="26">
        <v>41505.939347418978</v>
      </c>
      <c r="B2070" t="s">
        <v>128</v>
      </c>
      <c r="C2070" t="s">
        <v>385</v>
      </c>
      <c r="D2070" t="s">
        <v>2495</v>
      </c>
    </row>
    <row r="2071" spans="1:40">
      <c r="A2071" s="26">
        <v>41505.939347418978</v>
      </c>
      <c r="B2071" t="s">
        <v>128</v>
      </c>
      <c r="C2071" t="s">
        <v>385</v>
      </c>
      <c r="D2071" t="s">
        <v>2496</v>
      </c>
      <c r="E2071" t="s">
        <v>131</v>
      </c>
      <c r="F2071" t="s">
        <v>132</v>
      </c>
      <c r="G2071" t="s">
        <v>133</v>
      </c>
      <c r="H2071" t="s">
        <v>150</v>
      </c>
      <c r="I2071">
        <v>50</v>
      </c>
      <c r="J2071" t="s">
        <v>137</v>
      </c>
      <c r="K2071" t="s">
        <v>151</v>
      </c>
      <c r="L2071">
        <v>50</v>
      </c>
      <c r="M2071" t="s">
        <v>137</v>
      </c>
      <c r="N2071" t="s">
        <v>152</v>
      </c>
      <c r="O2071">
        <v>50</v>
      </c>
      <c r="P2071" t="s">
        <v>137</v>
      </c>
    </row>
    <row r="2072" spans="1:40">
      <c r="A2072" s="26">
        <v>41505.939347418978</v>
      </c>
      <c r="B2072" t="s">
        <v>128</v>
      </c>
      <c r="C2072" t="s">
        <v>385</v>
      </c>
      <c r="D2072" t="s">
        <v>2497</v>
      </c>
      <c r="E2072" t="s">
        <v>131</v>
      </c>
      <c r="F2072" t="s">
        <v>132</v>
      </c>
      <c r="G2072" t="s">
        <v>133</v>
      </c>
      <c r="H2072" t="s">
        <v>154</v>
      </c>
      <c r="I2072">
        <v>35</v>
      </c>
      <c r="J2072" t="s">
        <v>137</v>
      </c>
      <c r="K2072" t="s">
        <v>155</v>
      </c>
      <c r="L2072">
        <v>5</v>
      </c>
      <c r="M2072" t="s">
        <v>137</v>
      </c>
      <c r="N2072" t="s">
        <v>156</v>
      </c>
      <c r="O2072">
        <v>60</v>
      </c>
      <c r="P2072" t="s">
        <v>137</v>
      </c>
    </row>
    <row r="2073" spans="1:40">
      <c r="A2073" s="26">
        <v>41505.939347418978</v>
      </c>
      <c r="B2073" t="s">
        <v>128</v>
      </c>
      <c r="C2073" t="s">
        <v>385</v>
      </c>
      <c r="D2073" t="s">
        <v>2498</v>
      </c>
      <c r="E2073" t="s">
        <v>131</v>
      </c>
      <c r="F2073" t="s">
        <v>132</v>
      </c>
      <c r="G2073" t="s">
        <v>133</v>
      </c>
      <c r="H2073" t="s">
        <v>158</v>
      </c>
      <c r="I2073">
        <v>1</v>
      </c>
      <c r="J2073" t="s">
        <v>137</v>
      </c>
    </row>
    <row r="2074" spans="1:40">
      <c r="A2074" s="26">
        <v>41505.939347418978</v>
      </c>
      <c r="B2074" t="s">
        <v>128</v>
      </c>
      <c r="C2074" t="s">
        <v>385</v>
      </c>
      <c r="D2074" t="s">
        <v>2499</v>
      </c>
      <c r="E2074" t="s">
        <v>131</v>
      </c>
      <c r="F2074" t="s">
        <v>132</v>
      </c>
      <c r="G2074" t="s">
        <v>133</v>
      </c>
      <c r="H2074" t="s">
        <v>160</v>
      </c>
      <c r="I2074">
        <v>30</v>
      </c>
      <c r="J2074" t="s">
        <v>137</v>
      </c>
      <c r="K2074" t="s">
        <v>161</v>
      </c>
      <c r="L2074">
        <v>30</v>
      </c>
      <c r="M2074" t="s">
        <v>137</v>
      </c>
      <c r="N2074" t="s">
        <v>162</v>
      </c>
      <c r="O2074">
        <v>30</v>
      </c>
      <c r="P2074" t="s">
        <v>137</v>
      </c>
      <c r="Q2074" t="s">
        <v>163</v>
      </c>
      <c r="R2074">
        <v>10</v>
      </c>
      <c r="S2074" t="s">
        <v>137</v>
      </c>
      <c r="T2074" t="s">
        <v>164</v>
      </c>
      <c r="U2074">
        <v>20</v>
      </c>
      <c r="V2074" t="s">
        <v>137</v>
      </c>
      <c r="W2074" t="s">
        <v>165</v>
      </c>
      <c r="X2074">
        <v>20</v>
      </c>
      <c r="Y2074" t="s">
        <v>137</v>
      </c>
      <c r="Z2074" t="s">
        <v>166</v>
      </c>
      <c r="AA2074">
        <v>20</v>
      </c>
      <c r="AB2074" t="s">
        <v>137</v>
      </c>
      <c r="AC2074" t="s">
        <v>167</v>
      </c>
      <c r="AD2074">
        <v>20</v>
      </c>
      <c r="AE2074" t="s">
        <v>137</v>
      </c>
      <c r="AF2074" t="s">
        <v>168</v>
      </c>
      <c r="AG2074">
        <v>115200</v>
      </c>
      <c r="AH2074" t="s">
        <v>137</v>
      </c>
      <c r="AI2074" t="s">
        <v>169</v>
      </c>
      <c r="AJ2074">
        <v>12000</v>
      </c>
      <c r="AK2074" t="s">
        <v>137</v>
      </c>
      <c r="AL2074" t="s">
        <v>170</v>
      </c>
      <c r="AM2074">
        <v>30000</v>
      </c>
      <c r="AN2074" t="s">
        <v>137</v>
      </c>
    </row>
    <row r="2075" spans="1:40">
      <c r="A2075" s="26">
        <v>41505.939347418978</v>
      </c>
      <c r="B2075" t="s">
        <v>128</v>
      </c>
      <c r="C2075" t="s">
        <v>385</v>
      </c>
      <c r="D2075" t="s">
        <v>2500</v>
      </c>
      <c r="E2075" t="s">
        <v>131</v>
      </c>
      <c r="F2075" t="s">
        <v>132</v>
      </c>
      <c r="G2075" t="s">
        <v>133</v>
      </c>
      <c r="H2075" t="s">
        <v>172</v>
      </c>
      <c r="I2075">
        <v>60</v>
      </c>
      <c r="J2075" t="s">
        <v>137</v>
      </c>
      <c r="K2075" t="s">
        <v>173</v>
      </c>
      <c r="L2075">
        <v>40</v>
      </c>
      <c r="M2075" t="s">
        <v>137</v>
      </c>
      <c r="N2075" t="s">
        <v>174</v>
      </c>
      <c r="O2075">
        <v>50</v>
      </c>
      <c r="P2075" t="s">
        <v>137</v>
      </c>
      <c r="Q2075" t="s">
        <v>175</v>
      </c>
      <c r="R2075">
        <v>40</v>
      </c>
      <c r="S2075" t="s">
        <v>137</v>
      </c>
      <c r="T2075" t="s">
        <v>176</v>
      </c>
      <c r="U2075">
        <v>60</v>
      </c>
      <c r="V2075" t="s">
        <v>137</v>
      </c>
      <c r="W2075" t="s">
        <v>177</v>
      </c>
      <c r="X2075">
        <v>50</v>
      </c>
      <c r="Y2075" t="s">
        <v>137</v>
      </c>
      <c r="Z2075" t="s">
        <v>178</v>
      </c>
      <c r="AA2075">
        <v>50</v>
      </c>
      <c r="AB2075" t="s">
        <v>137</v>
      </c>
      <c r="AC2075" t="s">
        <v>179</v>
      </c>
      <c r="AD2075">
        <v>35</v>
      </c>
      <c r="AE2075" t="s">
        <v>137</v>
      </c>
      <c r="AF2075" t="s">
        <v>180</v>
      </c>
      <c r="AG2075">
        <v>8</v>
      </c>
      <c r="AH2075" t="s">
        <v>137</v>
      </c>
      <c r="AI2075" t="s">
        <v>181</v>
      </c>
      <c r="AJ2075">
        <v>90</v>
      </c>
      <c r="AK2075" t="s">
        <v>137</v>
      </c>
      <c r="AL2075" t="s">
        <v>182</v>
      </c>
      <c r="AM2075">
        <v>1</v>
      </c>
      <c r="AN2075" t="s">
        <v>137</v>
      </c>
    </row>
    <row r="2076" spans="1:40">
      <c r="A2076" s="26">
        <v>41505.939347418978</v>
      </c>
      <c r="B2076" t="s">
        <v>128</v>
      </c>
      <c r="C2076" t="s">
        <v>385</v>
      </c>
      <c r="D2076" t="s">
        <v>2501</v>
      </c>
      <c r="E2076" t="s">
        <v>131</v>
      </c>
      <c r="F2076" t="s">
        <v>132</v>
      </c>
      <c r="G2076" t="s">
        <v>133</v>
      </c>
      <c r="H2076" t="s">
        <v>184</v>
      </c>
      <c r="I2076">
        <v>33</v>
      </c>
      <c r="J2076" t="s">
        <v>137</v>
      </c>
      <c r="K2076" t="s">
        <v>185</v>
      </c>
      <c r="L2076">
        <v>33</v>
      </c>
      <c r="M2076" t="s">
        <v>137</v>
      </c>
      <c r="N2076" t="s">
        <v>186</v>
      </c>
      <c r="O2076">
        <v>34</v>
      </c>
      <c r="P2076" t="s">
        <v>137</v>
      </c>
      <c r="Q2076" t="s">
        <v>164</v>
      </c>
      <c r="R2076">
        <v>20</v>
      </c>
      <c r="S2076" t="s">
        <v>137</v>
      </c>
      <c r="T2076" t="s">
        <v>165</v>
      </c>
      <c r="U2076">
        <v>20</v>
      </c>
      <c r="V2076" t="s">
        <v>137</v>
      </c>
      <c r="W2076" t="s">
        <v>166</v>
      </c>
      <c r="X2076">
        <v>20</v>
      </c>
      <c r="Y2076" t="s">
        <v>137</v>
      </c>
      <c r="Z2076" t="s">
        <v>187</v>
      </c>
      <c r="AA2076">
        <v>20</v>
      </c>
      <c r="AB2076" t="s">
        <v>137</v>
      </c>
      <c r="AC2076" t="s">
        <v>188</v>
      </c>
      <c r="AD2076">
        <v>20</v>
      </c>
      <c r="AE2076" t="s">
        <v>137</v>
      </c>
      <c r="AF2076" t="s">
        <v>189</v>
      </c>
      <c r="AG2076">
        <v>20</v>
      </c>
      <c r="AH2076" t="s">
        <v>137</v>
      </c>
      <c r="AI2076" t="s">
        <v>168</v>
      </c>
      <c r="AJ2076">
        <v>115200</v>
      </c>
      <c r="AK2076" t="s">
        <v>137</v>
      </c>
      <c r="AL2076" t="s">
        <v>169</v>
      </c>
      <c r="AM2076">
        <v>12000</v>
      </c>
      <c r="AN2076" t="s">
        <v>137</v>
      </c>
    </row>
    <row r="2077" spans="1:40">
      <c r="A2077" s="26">
        <v>41505.939347418978</v>
      </c>
      <c r="B2077" t="s">
        <v>128</v>
      </c>
      <c r="C2077" t="s">
        <v>385</v>
      </c>
      <c r="D2077" t="s">
        <v>2502</v>
      </c>
      <c r="E2077" t="s">
        <v>131</v>
      </c>
      <c r="F2077" t="s">
        <v>132</v>
      </c>
      <c r="G2077" t="s">
        <v>133</v>
      </c>
      <c r="H2077" t="s">
        <v>140</v>
      </c>
      <c r="I2077">
        <v>49</v>
      </c>
      <c r="J2077" t="s">
        <v>137</v>
      </c>
      <c r="K2077" t="s">
        <v>141</v>
      </c>
      <c r="L2077">
        <v>130</v>
      </c>
      <c r="M2077" t="s">
        <v>137</v>
      </c>
      <c r="N2077" t="s">
        <v>142</v>
      </c>
      <c r="O2077">
        <v>180</v>
      </c>
      <c r="P2077" t="s">
        <v>137</v>
      </c>
      <c r="Q2077" t="s">
        <v>143</v>
      </c>
      <c r="R2077">
        <v>140</v>
      </c>
      <c r="S2077" t="s">
        <v>137</v>
      </c>
      <c r="T2077" t="s">
        <v>144</v>
      </c>
      <c r="U2077">
        <v>80</v>
      </c>
      <c r="V2077" t="s">
        <v>137</v>
      </c>
      <c r="W2077" t="s">
        <v>145</v>
      </c>
      <c r="X2077">
        <v>101</v>
      </c>
      <c r="Y2077" t="s">
        <v>137</v>
      </c>
      <c r="Z2077" t="s">
        <v>146</v>
      </c>
      <c r="AA2077">
        <v>190</v>
      </c>
      <c r="AB2077" t="s">
        <v>137</v>
      </c>
      <c r="AC2077" t="s">
        <v>147</v>
      </c>
      <c r="AD2077">
        <v>20</v>
      </c>
      <c r="AE2077" t="s">
        <v>137</v>
      </c>
    </row>
    <row r="2078" spans="1:40">
      <c r="A2078" s="26">
        <v>41505.939347418978</v>
      </c>
      <c r="B2078" t="s">
        <v>128</v>
      </c>
      <c r="C2078" t="s">
        <v>385</v>
      </c>
      <c r="D2078" t="s">
        <v>2503</v>
      </c>
    </row>
    <row r="2079" spans="1:40">
      <c r="A2079" s="26">
        <v>41505.939347418978</v>
      </c>
      <c r="B2079" t="s">
        <v>128</v>
      </c>
      <c r="C2079" t="s">
        <v>385</v>
      </c>
      <c r="D2079" t="s">
        <v>2504</v>
      </c>
      <c r="E2079" t="s">
        <v>131</v>
      </c>
      <c r="F2079" t="s">
        <v>132</v>
      </c>
      <c r="G2079" t="s">
        <v>133</v>
      </c>
      <c r="H2079" t="s">
        <v>150</v>
      </c>
      <c r="I2079">
        <v>50</v>
      </c>
      <c r="J2079" t="s">
        <v>137</v>
      </c>
      <c r="K2079" t="s">
        <v>151</v>
      </c>
      <c r="L2079">
        <v>50</v>
      </c>
      <c r="M2079" t="s">
        <v>137</v>
      </c>
      <c r="N2079" t="s">
        <v>152</v>
      </c>
      <c r="O2079">
        <v>50</v>
      </c>
      <c r="P2079" t="s">
        <v>137</v>
      </c>
    </row>
    <row r="2080" spans="1:40">
      <c r="A2080" s="26">
        <v>41505.939347418978</v>
      </c>
      <c r="B2080" t="s">
        <v>128</v>
      </c>
      <c r="C2080" t="s">
        <v>385</v>
      </c>
      <c r="D2080" t="s">
        <v>2505</v>
      </c>
      <c r="E2080" t="s">
        <v>131</v>
      </c>
      <c r="F2080" t="s">
        <v>132</v>
      </c>
      <c r="G2080" t="s">
        <v>133</v>
      </c>
      <c r="H2080" t="s">
        <v>154</v>
      </c>
      <c r="I2080">
        <v>35</v>
      </c>
      <c r="J2080" t="s">
        <v>137</v>
      </c>
      <c r="K2080" t="s">
        <v>155</v>
      </c>
      <c r="L2080">
        <v>5</v>
      </c>
      <c r="M2080" t="s">
        <v>137</v>
      </c>
      <c r="N2080" t="s">
        <v>156</v>
      </c>
      <c r="O2080">
        <v>60</v>
      </c>
      <c r="P2080" t="s">
        <v>137</v>
      </c>
    </row>
    <row r="2081" spans="1:40">
      <c r="A2081" s="26">
        <v>41505.939347418978</v>
      </c>
      <c r="B2081" t="s">
        <v>128</v>
      </c>
      <c r="C2081" t="s">
        <v>385</v>
      </c>
      <c r="D2081" t="s">
        <v>2506</v>
      </c>
      <c r="E2081" t="s">
        <v>131</v>
      </c>
      <c r="F2081" t="s">
        <v>132</v>
      </c>
      <c r="G2081" t="s">
        <v>133</v>
      </c>
      <c r="H2081" t="s">
        <v>158</v>
      </c>
      <c r="I2081">
        <v>1</v>
      </c>
      <c r="J2081" t="s">
        <v>137</v>
      </c>
    </row>
    <row r="2082" spans="1:40">
      <c r="A2082" s="26">
        <v>41505.939347418978</v>
      </c>
      <c r="B2082" t="s">
        <v>128</v>
      </c>
      <c r="C2082" t="s">
        <v>385</v>
      </c>
      <c r="D2082" t="s">
        <v>2507</v>
      </c>
      <c r="E2082" t="s">
        <v>131</v>
      </c>
      <c r="F2082" t="s">
        <v>132</v>
      </c>
      <c r="G2082" t="s">
        <v>133</v>
      </c>
      <c r="H2082" t="s">
        <v>160</v>
      </c>
      <c r="I2082">
        <v>30</v>
      </c>
      <c r="J2082" t="s">
        <v>137</v>
      </c>
      <c r="K2082" t="s">
        <v>161</v>
      </c>
      <c r="L2082">
        <v>30</v>
      </c>
      <c r="M2082" t="s">
        <v>137</v>
      </c>
      <c r="N2082" t="s">
        <v>162</v>
      </c>
      <c r="O2082">
        <v>30</v>
      </c>
      <c r="P2082" t="s">
        <v>137</v>
      </c>
      <c r="Q2082" t="s">
        <v>163</v>
      </c>
      <c r="R2082">
        <v>10</v>
      </c>
      <c r="S2082" t="s">
        <v>137</v>
      </c>
      <c r="T2082" t="s">
        <v>164</v>
      </c>
      <c r="U2082">
        <v>20</v>
      </c>
      <c r="V2082" t="s">
        <v>137</v>
      </c>
      <c r="W2082" t="s">
        <v>165</v>
      </c>
      <c r="X2082">
        <v>20</v>
      </c>
      <c r="Y2082" t="s">
        <v>137</v>
      </c>
      <c r="Z2082" t="s">
        <v>166</v>
      </c>
      <c r="AA2082">
        <v>20</v>
      </c>
      <c r="AB2082" t="s">
        <v>137</v>
      </c>
      <c r="AC2082" t="s">
        <v>167</v>
      </c>
      <c r="AD2082">
        <v>20</v>
      </c>
      <c r="AE2082" t="s">
        <v>137</v>
      </c>
      <c r="AF2082" t="s">
        <v>168</v>
      </c>
      <c r="AG2082">
        <v>115200</v>
      </c>
      <c r="AH2082" t="s">
        <v>137</v>
      </c>
      <c r="AI2082" t="s">
        <v>169</v>
      </c>
      <c r="AJ2082">
        <v>12000</v>
      </c>
      <c r="AK2082" t="s">
        <v>137</v>
      </c>
      <c r="AL2082" t="s">
        <v>170</v>
      </c>
      <c r="AM2082">
        <v>30000</v>
      </c>
      <c r="AN2082" t="s">
        <v>137</v>
      </c>
    </row>
    <row r="2083" spans="1:40">
      <c r="A2083" s="26">
        <v>41505.939347418978</v>
      </c>
      <c r="B2083" t="s">
        <v>128</v>
      </c>
      <c r="C2083" t="s">
        <v>385</v>
      </c>
      <c r="D2083" t="s">
        <v>2508</v>
      </c>
      <c r="E2083" t="s">
        <v>131</v>
      </c>
      <c r="F2083" t="s">
        <v>132</v>
      </c>
      <c r="G2083" t="s">
        <v>133</v>
      </c>
      <c r="H2083" t="s">
        <v>172</v>
      </c>
      <c r="I2083">
        <v>60</v>
      </c>
      <c r="J2083" t="s">
        <v>137</v>
      </c>
      <c r="K2083" t="s">
        <v>173</v>
      </c>
      <c r="L2083">
        <v>40</v>
      </c>
      <c r="M2083" t="s">
        <v>137</v>
      </c>
      <c r="N2083" t="s">
        <v>174</v>
      </c>
      <c r="O2083">
        <v>50</v>
      </c>
      <c r="P2083" t="s">
        <v>137</v>
      </c>
      <c r="Q2083" t="s">
        <v>175</v>
      </c>
      <c r="R2083">
        <v>40</v>
      </c>
      <c r="S2083" t="s">
        <v>137</v>
      </c>
      <c r="T2083" t="s">
        <v>176</v>
      </c>
      <c r="U2083">
        <v>60</v>
      </c>
      <c r="V2083" t="s">
        <v>137</v>
      </c>
      <c r="W2083" t="s">
        <v>177</v>
      </c>
      <c r="X2083">
        <v>50</v>
      </c>
      <c r="Y2083" t="s">
        <v>137</v>
      </c>
      <c r="Z2083" t="s">
        <v>178</v>
      </c>
      <c r="AA2083">
        <v>50</v>
      </c>
      <c r="AB2083" t="s">
        <v>137</v>
      </c>
      <c r="AC2083" t="s">
        <v>179</v>
      </c>
      <c r="AD2083">
        <v>35</v>
      </c>
      <c r="AE2083" t="s">
        <v>137</v>
      </c>
      <c r="AF2083" t="s">
        <v>180</v>
      </c>
      <c r="AG2083">
        <v>8</v>
      </c>
      <c r="AH2083" t="s">
        <v>137</v>
      </c>
      <c r="AI2083" t="s">
        <v>181</v>
      </c>
      <c r="AJ2083">
        <v>90</v>
      </c>
      <c r="AK2083" t="s">
        <v>137</v>
      </c>
      <c r="AL2083" t="s">
        <v>182</v>
      </c>
      <c r="AM2083">
        <v>1</v>
      </c>
      <c r="AN2083" t="s">
        <v>137</v>
      </c>
    </row>
    <row r="2084" spans="1:40">
      <c r="A2084" s="26">
        <v>41505.939347418978</v>
      </c>
      <c r="B2084" t="s">
        <v>128</v>
      </c>
      <c r="C2084" t="s">
        <v>385</v>
      </c>
      <c r="D2084" t="s">
        <v>2509</v>
      </c>
      <c r="E2084" t="s">
        <v>131</v>
      </c>
      <c r="F2084" t="s">
        <v>132</v>
      </c>
      <c r="G2084" t="s">
        <v>133</v>
      </c>
      <c r="H2084" t="s">
        <v>184</v>
      </c>
      <c r="I2084">
        <v>33</v>
      </c>
      <c r="J2084" t="s">
        <v>137</v>
      </c>
      <c r="K2084" t="s">
        <v>185</v>
      </c>
      <c r="L2084">
        <v>33</v>
      </c>
      <c r="M2084" t="s">
        <v>137</v>
      </c>
      <c r="N2084" t="s">
        <v>186</v>
      </c>
      <c r="O2084">
        <v>34</v>
      </c>
      <c r="P2084" t="s">
        <v>137</v>
      </c>
      <c r="Q2084" t="s">
        <v>164</v>
      </c>
      <c r="R2084">
        <v>20</v>
      </c>
      <c r="S2084" t="s">
        <v>137</v>
      </c>
      <c r="T2084" t="s">
        <v>165</v>
      </c>
      <c r="U2084">
        <v>20</v>
      </c>
      <c r="V2084" t="s">
        <v>137</v>
      </c>
      <c r="W2084" t="s">
        <v>166</v>
      </c>
      <c r="X2084">
        <v>20</v>
      </c>
      <c r="Y2084" t="s">
        <v>137</v>
      </c>
      <c r="Z2084" t="s">
        <v>187</v>
      </c>
      <c r="AA2084">
        <v>20</v>
      </c>
      <c r="AB2084" t="s">
        <v>137</v>
      </c>
      <c r="AC2084" t="s">
        <v>188</v>
      </c>
      <c r="AD2084">
        <v>20</v>
      </c>
      <c r="AE2084" t="s">
        <v>137</v>
      </c>
      <c r="AF2084" t="s">
        <v>189</v>
      </c>
      <c r="AG2084">
        <v>20</v>
      </c>
      <c r="AH2084" t="s">
        <v>137</v>
      </c>
      <c r="AI2084" t="s">
        <v>168</v>
      </c>
      <c r="AJ2084">
        <v>115200</v>
      </c>
      <c r="AK2084" t="s">
        <v>137</v>
      </c>
      <c r="AL2084" t="s">
        <v>169</v>
      </c>
      <c r="AM2084">
        <v>12000</v>
      </c>
      <c r="AN2084" t="s">
        <v>137</v>
      </c>
    </row>
    <row r="2085" spans="1:40">
      <c r="A2085" s="26">
        <v>41505.939347418978</v>
      </c>
      <c r="B2085" t="s">
        <v>128</v>
      </c>
      <c r="C2085" t="s">
        <v>446</v>
      </c>
      <c r="D2085" t="s">
        <v>2510</v>
      </c>
      <c r="E2085" t="s">
        <v>131</v>
      </c>
      <c r="F2085" t="s">
        <v>132</v>
      </c>
      <c r="G2085" t="s">
        <v>133</v>
      </c>
      <c r="H2085" t="s">
        <v>172</v>
      </c>
      <c r="I2085">
        <v>60</v>
      </c>
      <c r="J2085" t="s">
        <v>137</v>
      </c>
      <c r="K2085" t="s">
        <v>173</v>
      </c>
      <c r="L2085">
        <v>40</v>
      </c>
      <c r="M2085" t="s">
        <v>137</v>
      </c>
      <c r="N2085" t="s">
        <v>174</v>
      </c>
      <c r="O2085">
        <v>50</v>
      </c>
      <c r="P2085" t="s">
        <v>137</v>
      </c>
      <c r="Q2085" t="s">
        <v>175</v>
      </c>
      <c r="R2085">
        <v>40</v>
      </c>
      <c r="S2085" t="s">
        <v>137</v>
      </c>
      <c r="T2085" t="s">
        <v>176</v>
      </c>
      <c r="U2085">
        <v>60</v>
      </c>
      <c r="V2085" t="s">
        <v>137</v>
      </c>
      <c r="W2085" t="s">
        <v>177</v>
      </c>
      <c r="X2085">
        <v>50</v>
      </c>
      <c r="Y2085" t="s">
        <v>137</v>
      </c>
      <c r="Z2085" t="s">
        <v>178</v>
      </c>
      <c r="AA2085">
        <v>50</v>
      </c>
      <c r="AB2085" t="s">
        <v>137</v>
      </c>
      <c r="AC2085" t="s">
        <v>179</v>
      </c>
      <c r="AD2085">
        <v>35</v>
      </c>
      <c r="AE2085" t="s">
        <v>137</v>
      </c>
      <c r="AF2085" t="s">
        <v>180</v>
      </c>
      <c r="AG2085">
        <v>8</v>
      </c>
      <c r="AH2085" t="s">
        <v>137</v>
      </c>
      <c r="AI2085" t="s">
        <v>181</v>
      </c>
      <c r="AJ2085">
        <v>90</v>
      </c>
      <c r="AK2085" t="s">
        <v>137</v>
      </c>
      <c r="AL2085" t="s">
        <v>182</v>
      </c>
      <c r="AM2085">
        <v>1</v>
      </c>
      <c r="AN2085" t="s">
        <v>137</v>
      </c>
    </row>
    <row r="2086" spans="1:40">
      <c r="A2086" s="26">
        <v>41505.939347418978</v>
      </c>
      <c r="B2086" t="s">
        <v>128</v>
      </c>
      <c r="C2086" t="s">
        <v>446</v>
      </c>
      <c r="D2086" t="s">
        <v>2511</v>
      </c>
      <c r="E2086" t="s">
        <v>131</v>
      </c>
      <c r="F2086" t="s">
        <v>132</v>
      </c>
      <c r="G2086" t="s">
        <v>133</v>
      </c>
      <c r="H2086" t="s">
        <v>184</v>
      </c>
      <c r="I2086">
        <v>33</v>
      </c>
      <c r="J2086" t="s">
        <v>137</v>
      </c>
      <c r="K2086" t="s">
        <v>185</v>
      </c>
      <c r="L2086">
        <v>33</v>
      </c>
      <c r="M2086" t="s">
        <v>137</v>
      </c>
      <c r="N2086" t="s">
        <v>186</v>
      </c>
      <c r="O2086">
        <v>34</v>
      </c>
      <c r="P2086" t="s">
        <v>137</v>
      </c>
      <c r="Q2086" t="s">
        <v>164</v>
      </c>
      <c r="R2086">
        <v>20</v>
      </c>
      <c r="S2086" t="s">
        <v>137</v>
      </c>
      <c r="T2086" t="s">
        <v>165</v>
      </c>
      <c r="U2086">
        <v>20</v>
      </c>
      <c r="V2086" t="s">
        <v>137</v>
      </c>
      <c r="W2086" t="s">
        <v>166</v>
      </c>
      <c r="X2086">
        <v>20</v>
      </c>
      <c r="Y2086" t="s">
        <v>137</v>
      </c>
      <c r="Z2086" t="s">
        <v>187</v>
      </c>
      <c r="AA2086">
        <v>20</v>
      </c>
      <c r="AB2086" t="s">
        <v>137</v>
      </c>
      <c r="AC2086" t="s">
        <v>188</v>
      </c>
      <c r="AD2086">
        <v>20</v>
      </c>
      <c r="AE2086" t="s">
        <v>137</v>
      </c>
      <c r="AF2086" t="s">
        <v>189</v>
      </c>
      <c r="AG2086">
        <v>20</v>
      </c>
      <c r="AH2086" t="s">
        <v>137</v>
      </c>
      <c r="AI2086" t="s">
        <v>168</v>
      </c>
      <c r="AJ2086">
        <v>115200</v>
      </c>
      <c r="AK2086" t="s">
        <v>137</v>
      </c>
      <c r="AL2086" t="s">
        <v>169</v>
      </c>
      <c r="AM2086">
        <v>12000</v>
      </c>
      <c r="AN2086" t="s">
        <v>137</v>
      </c>
    </row>
    <row r="2087" spans="1:40">
      <c r="A2087" s="26">
        <v>41505.939347418978</v>
      </c>
      <c r="B2087" t="s">
        <v>128</v>
      </c>
      <c r="C2087" t="s">
        <v>446</v>
      </c>
      <c r="D2087" t="s">
        <v>2512</v>
      </c>
      <c r="E2087" t="s">
        <v>131</v>
      </c>
      <c r="F2087" t="s">
        <v>132</v>
      </c>
      <c r="G2087" t="s">
        <v>133</v>
      </c>
      <c r="H2087" t="s">
        <v>140</v>
      </c>
      <c r="I2087">
        <v>49</v>
      </c>
      <c r="J2087" t="s">
        <v>137</v>
      </c>
      <c r="K2087" t="s">
        <v>141</v>
      </c>
      <c r="L2087">
        <v>130</v>
      </c>
      <c r="M2087" t="s">
        <v>137</v>
      </c>
      <c r="N2087" t="s">
        <v>142</v>
      </c>
      <c r="O2087">
        <v>180</v>
      </c>
      <c r="P2087" t="s">
        <v>137</v>
      </c>
      <c r="Q2087" t="s">
        <v>143</v>
      </c>
      <c r="R2087">
        <v>140</v>
      </c>
      <c r="S2087" t="s">
        <v>137</v>
      </c>
      <c r="T2087" t="s">
        <v>144</v>
      </c>
      <c r="U2087">
        <v>80</v>
      </c>
      <c r="V2087" t="s">
        <v>137</v>
      </c>
      <c r="W2087" t="s">
        <v>145</v>
      </c>
      <c r="X2087">
        <v>101</v>
      </c>
      <c r="Y2087" t="s">
        <v>137</v>
      </c>
      <c r="Z2087" t="s">
        <v>146</v>
      </c>
      <c r="AA2087">
        <v>190</v>
      </c>
      <c r="AB2087" t="s">
        <v>137</v>
      </c>
      <c r="AC2087" t="s">
        <v>147</v>
      </c>
      <c r="AD2087">
        <v>20</v>
      </c>
      <c r="AE2087" t="s">
        <v>137</v>
      </c>
    </row>
    <row r="2088" spans="1:40">
      <c r="A2088" s="26">
        <v>41505.939347418978</v>
      </c>
      <c r="B2088" t="s">
        <v>128</v>
      </c>
      <c r="C2088" t="s">
        <v>446</v>
      </c>
      <c r="D2088" t="s">
        <v>2513</v>
      </c>
    </row>
    <row r="2089" spans="1:40">
      <c r="A2089" s="26">
        <v>41505.939347418978</v>
      </c>
      <c r="B2089" t="s">
        <v>128</v>
      </c>
      <c r="C2089" t="s">
        <v>446</v>
      </c>
      <c r="D2089" t="s">
        <v>2514</v>
      </c>
      <c r="E2089" t="s">
        <v>131</v>
      </c>
      <c r="F2089" t="s">
        <v>132</v>
      </c>
      <c r="G2089" t="s">
        <v>133</v>
      </c>
      <c r="H2089" t="s">
        <v>150</v>
      </c>
      <c r="I2089">
        <v>50</v>
      </c>
      <c r="J2089" t="s">
        <v>137</v>
      </c>
      <c r="K2089" t="s">
        <v>151</v>
      </c>
      <c r="L2089">
        <v>50</v>
      </c>
      <c r="M2089" t="s">
        <v>137</v>
      </c>
      <c r="N2089" t="s">
        <v>152</v>
      </c>
      <c r="O2089">
        <v>50</v>
      </c>
      <c r="P2089" t="s">
        <v>137</v>
      </c>
    </row>
    <row r="2090" spans="1:40">
      <c r="A2090" s="26">
        <v>41505.939347418978</v>
      </c>
      <c r="B2090" t="s">
        <v>128</v>
      </c>
      <c r="C2090" t="s">
        <v>446</v>
      </c>
      <c r="D2090" t="s">
        <v>2515</v>
      </c>
      <c r="E2090" t="s">
        <v>131</v>
      </c>
      <c r="F2090" t="s">
        <v>132</v>
      </c>
      <c r="G2090" t="s">
        <v>133</v>
      </c>
      <c r="H2090" t="s">
        <v>154</v>
      </c>
      <c r="I2090">
        <v>35</v>
      </c>
      <c r="J2090" t="s">
        <v>137</v>
      </c>
      <c r="K2090" t="s">
        <v>155</v>
      </c>
      <c r="L2090">
        <v>5</v>
      </c>
      <c r="M2090" t="s">
        <v>137</v>
      </c>
      <c r="N2090" t="s">
        <v>156</v>
      </c>
      <c r="O2090">
        <v>60</v>
      </c>
      <c r="P2090" t="s">
        <v>137</v>
      </c>
    </row>
    <row r="2091" spans="1:40">
      <c r="A2091" s="26">
        <v>41505.939347418978</v>
      </c>
      <c r="B2091" t="s">
        <v>128</v>
      </c>
      <c r="C2091" t="s">
        <v>446</v>
      </c>
      <c r="D2091" t="s">
        <v>2516</v>
      </c>
      <c r="E2091" t="s">
        <v>131</v>
      </c>
      <c r="F2091" t="s">
        <v>132</v>
      </c>
      <c r="G2091" t="s">
        <v>133</v>
      </c>
      <c r="H2091" t="s">
        <v>158</v>
      </c>
      <c r="I2091">
        <v>1</v>
      </c>
      <c r="J2091" t="s">
        <v>137</v>
      </c>
    </row>
    <row r="2092" spans="1:40">
      <c r="A2092" s="26">
        <v>41505.939347418978</v>
      </c>
      <c r="B2092" t="s">
        <v>128</v>
      </c>
      <c r="C2092" t="s">
        <v>446</v>
      </c>
      <c r="D2092" t="s">
        <v>2517</v>
      </c>
      <c r="E2092" t="s">
        <v>131</v>
      </c>
      <c r="F2092" t="s">
        <v>132</v>
      </c>
      <c r="G2092" t="s">
        <v>133</v>
      </c>
      <c r="H2092" t="s">
        <v>160</v>
      </c>
      <c r="I2092">
        <v>30</v>
      </c>
      <c r="J2092" t="s">
        <v>137</v>
      </c>
      <c r="K2092" t="s">
        <v>161</v>
      </c>
      <c r="L2092">
        <v>30</v>
      </c>
      <c r="M2092" t="s">
        <v>137</v>
      </c>
      <c r="N2092" t="s">
        <v>162</v>
      </c>
      <c r="O2092">
        <v>30</v>
      </c>
      <c r="P2092" t="s">
        <v>137</v>
      </c>
      <c r="Q2092" t="s">
        <v>163</v>
      </c>
      <c r="R2092">
        <v>10</v>
      </c>
      <c r="S2092" t="s">
        <v>137</v>
      </c>
      <c r="T2092" t="s">
        <v>164</v>
      </c>
      <c r="U2092">
        <v>20</v>
      </c>
      <c r="V2092" t="s">
        <v>137</v>
      </c>
      <c r="W2092" t="s">
        <v>165</v>
      </c>
      <c r="X2092">
        <v>20</v>
      </c>
      <c r="Y2092" t="s">
        <v>137</v>
      </c>
      <c r="Z2092" t="s">
        <v>166</v>
      </c>
      <c r="AA2092">
        <v>20</v>
      </c>
      <c r="AB2092" t="s">
        <v>137</v>
      </c>
      <c r="AC2092" t="s">
        <v>167</v>
      </c>
      <c r="AD2092">
        <v>20</v>
      </c>
      <c r="AE2092" t="s">
        <v>137</v>
      </c>
      <c r="AF2092" t="s">
        <v>168</v>
      </c>
      <c r="AG2092">
        <v>115200</v>
      </c>
      <c r="AH2092" t="s">
        <v>137</v>
      </c>
      <c r="AI2092" t="s">
        <v>169</v>
      </c>
      <c r="AJ2092">
        <v>12000</v>
      </c>
      <c r="AK2092" t="s">
        <v>137</v>
      </c>
      <c r="AL2092" t="s">
        <v>170</v>
      </c>
      <c r="AM2092">
        <v>30000</v>
      </c>
      <c r="AN2092" t="s">
        <v>137</v>
      </c>
    </row>
    <row r="2093" spans="1:40">
      <c r="A2093" s="26">
        <v>41505.939347418978</v>
      </c>
      <c r="B2093" t="s">
        <v>128</v>
      </c>
      <c r="C2093" t="s">
        <v>446</v>
      </c>
      <c r="D2093" t="s">
        <v>2518</v>
      </c>
      <c r="E2093" t="s">
        <v>131</v>
      </c>
      <c r="F2093" t="s">
        <v>132</v>
      </c>
      <c r="G2093" t="s">
        <v>133</v>
      </c>
      <c r="H2093" t="s">
        <v>172</v>
      </c>
      <c r="I2093">
        <v>60</v>
      </c>
      <c r="J2093" t="s">
        <v>137</v>
      </c>
      <c r="K2093" t="s">
        <v>173</v>
      </c>
      <c r="L2093">
        <v>40</v>
      </c>
      <c r="M2093" t="s">
        <v>137</v>
      </c>
      <c r="N2093" t="s">
        <v>174</v>
      </c>
      <c r="O2093">
        <v>50</v>
      </c>
      <c r="P2093" t="s">
        <v>137</v>
      </c>
      <c r="Q2093" t="s">
        <v>175</v>
      </c>
      <c r="R2093">
        <v>40</v>
      </c>
      <c r="S2093" t="s">
        <v>137</v>
      </c>
      <c r="T2093" t="s">
        <v>176</v>
      </c>
      <c r="U2093">
        <v>60</v>
      </c>
      <c r="V2093" t="s">
        <v>137</v>
      </c>
      <c r="W2093" t="s">
        <v>177</v>
      </c>
      <c r="X2093">
        <v>50</v>
      </c>
      <c r="Y2093" t="s">
        <v>137</v>
      </c>
      <c r="Z2093" t="s">
        <v>178</v>
      </c>
      <c r="AA2093">
        <v>50</v>
      </c>
      <c r="AB2093" t="s">
        <v>137</v>
      </c>
      <c r="AC2093" t="s">
        <v>179</v>
      </c>
      <c r="AD2093">
        <v>35</v>
      </c>
      <c r="AE2093" t="s">
        <v>137</v>
      </c>
      <c r="AF2093" t="s">
        <v>180</v>
      </c>
      <c r="AG2093">
        <v>8</v>
      </c>
      <c r="AH2093" t="s">
        <v>137</v>
      </c>
      <c r="AI2093" t="s">
        <v>181</v>
      </c>
      <c r="AJ2093">
        <v>90</v>
      </c>
      <c r="AK2093" t="s">
        <v>137</v>
      </c>
      <c r="AL2093" t="s">
        <v>182</v>
      </c>
      <c r="AM2093">
        <v>1</v>
      </c>
      <c r="AN2093" t="s">
        <v>137</v>
      </c>
    </row>
    <row r="2094" spans="1:40">
      <c r="A2094" s="26">
        <v>41505.939347418978</v>
      </c>
      <c r="B2094" t="s">
        <v>128</v>
      </c>
      <c r="C2094" t="s">
        <v>446</v>
      </c>
      <c r="D2094" t="s">
        <v>2519</v>
      </c>
      <c r="E2094" t="s">
        <v>131</v>
      </c>
      <c r="F2094" t="s">
        <v>132</v>
      </c>
      <c r="G2094" t="s">
        <v>133</v>
      </c>
      <c r="H2094" t="s">
        <v>184</v>
      </c>
      <c r="I2094">
        <v>33</v>
      </c>
      <c r="J2094" t="s">
        <v>137</v>
      </c>
      <c r="K2094" t="s">
        <v>185</v>
      </c>
      <c r="L2094">
        <v>33</v>
      </c>
      <c r="M2094" t="s">
        <v>137</v>
      </c>
      <c r="N2094" t="s">
        <v>186</v>
      </c>
      <c r="O2094">
        <v>34</v>
      </c>
      <c r="P2094" t="s">
        <v>137</v>
      </c>
      <c r="Q2094" t="s">
        <v>164</v>
      </c>
      <c r="R2094">
        <v>20</v>
      </c>
      <c r="S2094" t="s">
        <v>137</v>
      </c>
      <c r="T2094" t="s">
        <v>165</v>
      </c>
      <c r="U2094">
        <v>20</v>
      </c>
      <c r="V2094" t="s">
        <v>137</v>
      </c>
      <c r="W2094" t="s">
        <v>166</v>
      </c>
      <c r="X2094">
        <v>20</v>
      </c>
      <c r="Y2094" t="s">
        <v>137</v>
      </c>
      <c r="Z2094" t="s">
        <v>187</v>
      </c>
      <c r="AA2094">
        <v>20</v>
      </c>
      <c r="AB2094" t="s">
        <v>137</v>
      </c>
      <c r="AC2094" t="s">
        <v>188</v>
      </c>
      <c r="AD2094">
        <v>20</v>
      </c>
      <c r="AE2094" t="s">
        <v>137</v>
      </c>
      <c r="AF2094" t="s">
        <v>189</v>
      </c>
      <c r="AG2094">
        <v>20</v>
      </c>
      <c r="AH2094" t="s">
        <v>137</v>
      </c>
      <c r="AI2094" t="s">
        <v>168</v>
      </c>
      <c r="AJ2094">
        <v>115200</v>
      </c>
      <c r="AK2094" t="s">
        <v>137</v>
      </c>
      <c r="AL2094" t="s">
        <v>169</v>
      </c>
      <c r="AM2094">
        <v>12000</v>
      </c>
      <c r="AN2094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2013-08-20T16:47:03Z</dcterms:modified>
</cp:coreProperties>
</file>